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DEMANDAS\ALEM PARAIBA\1106.977-49-2025 -MESP- Novo PAC - Espaços Esportivos Comunitários\2026\LICITAÇÃO- II -  TIPO B\"/>
    </mc:Choice>
  </mc:AlternateContent>
  <xr:revisionPtr revIDLastSave="0" documentId="13_ncr:201_{8E73177F-7A9F-4583-99D4-7538BBAC5C0C}" xr6:coauthVersionLast="47" xr6:coauthVersionMax="47" xr10:uidLastSave="{00000000-0000-0000-0000-000000000000}"/>
  <workbookProtection workbookAlgorithmName="SHA-512" workbookHashValue="rox68zzTBRxr4XjE+/GR65d8iEiq023zyus/enkH0no63wUg1d4C/LGXRWG12cls3IgO6Wk7l2MBIElTBzAscQ==" workbookSaltValue="DFfBgI3p0ijwazIghVrnuw==" workbookSpinCount="100000" lockStructure="1"/>
  <bookViews>
    <workbookView xWindow="-120" yWindow="-120" windowWidth="29040" windowHeight="15720" xr2:uid="{846A47C3-C616-4DB2-B004-536F529BA428}"/>
  </bookViews>
  <sheets>
    <sheet name="ORÇAMENTO" sheetId="1" r:id="rId1"/>
    <sheet name="COMPOSIÇÕES" sheetId="2" state="hidden" r:id="rId2"/>
  </sheets>
  <definedNames>
    <definedName name="_xlnm.Print_Area" localSheetId="1">COMPOSIÇÕES!$A$1:$J$277</definedName>
    <definedName name="_xlnm.Print_Area" localSheetId="0">ORÇAMENTO!$C$2:$L$142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" l="1"/>
  <c r="L13" i="1"/>
  <c r="L14" i="1"/>
  <c r="L11" i="1"/>
  <c r="I12" i="2"/>
  <c r="I13" i="2"/>
  <c r="I14" i="2"/>
  <c r="I15" i="2"/>
  <c r="I11" i="2"/>
  <c r="I18" i="2"/>
  <c r="I19" i="2"/>
  <c r="I20" i="2"/>
  <c r="I21" i="2"/>
  <c r="I17" i="2"/>
  <c r="I24" i="2"/>
  <c r="I25" i="2"/>
  <c r="I26" i="2"/>
  <c r="I27" i="2"/>
  <c r="I23" i="2"/>
  <c r="I29" i="2"/>
  <c r="I28" i="2" s="1"/>
  <c r="I32" i="2"/>
  <c r="I33" i="2"/>
  <c r="I34" i="2"/>
  <c r="I31" i="2"/>
  <c r="I37" i="2"/>
  <c r="I38" i="2"/>
  <c r="I39" i="2"/>
  <c r="I40" i="2"/>
  <c r="I41" i="2"/>
  <c r="I36" i="2"/>
  <c r="I44" i="2"/>
  <c r="I45" i="2"/>
  <c r="I46" i="2"/>
  <c r="I43" i="2"/>
  <c r="I49" i="2"/>
  <c r="I50" i="2"/>
  <c r="I51" i="2"/>
  <c r="I52" i="2"/>
  <c r="I53" i="2"/>
  <c r="I48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3" i="2"/>
  <c r="I74" i="2"/>
  <c r="I75" i="2"/>
  <c r="I76" i="2"/>
  <c r="I77" i="2"/>
  <c r="I78" i="2"/>
  <c r="I72" i="2"/>
  <c r="I81" i="2"/>
  <c r="I82" i="2"/>
  <c r="I83" i="2"/>
  <c r="I86" i="2"/>
  <c r="I87" i="2"/>
  <c r="I90" i="2"/>
  <c r="I91" i="2"/>
  <c r="I94" i="2"/>
  <c r="I95" i="2"/>
  <c r="I96" i="2"/>
  <c r="I99" i="2"/>
  <c r="I100" i="2"/>
  <c r="I104" i="2"/>
  <c r="I105" i="2"/>
  <c r="I102" i="2"/>
  <c r="I109" i="2"/>
  <c r="I110" i="2"/>
  <c r="I107" i="2"/>
  <c r="I114" i="2"/>
  <c r="I115" i="2"/>
  <c r="I112" i="2"/>
  <c r="I119" i="2"/>
  <c r="I120" i="2"/>
  <c r="I117" i="2"/>
  <c r="I124" i="2"/>
  <c r="I125" i="2"/>
  <c r="I122" i="2"/>
  <c r="I129" i="2"/>
  <c r="I130" i="2"/>
  <c r="I127" i="2"/>
  <c r="I135" i="2"/>
  <c r="I134" i="2"/>
  <c r="I132" i="2"/>
  <c r="I139" i="2"/>
  <c r="I140" i="2"/>
  <c r="I137" i="2"/>
  <c r="I143" i="2"/>
  <c r="I144" i="2"/>
  <c r="I146" i="2"/>
  <c r="I151" i="2"/>
  <c r="I152" i="2"/>
  <c r="I153" i="2"/>
  <c r="I154" i="2"/>
  <c r="I155" i="2"/>
  <c r="I160" i="2"/>
  <c r="I161" i="2"/>
  <c r="I158" i="2"/>
  <c r="I165" i="2"/>
  <c r="I166" i="2"/>
  <c r="I163" i="2"/>
  <c r="I170" i="2"/>
  <c r="I171" i="2"/>
  <c r="I168" i="2"/>
  <c r="I175" i="2"/>
  <c r="I176" i="2"/>
  <c r="I173" i="2"/>
  <c r="I178" i="2"/>
  <c r="I180" i="2"/>
  <c r="I185" i="2"/>
  <c r="I184" i="2"/>
  <c r="I182" i="2"/>
  <c r="I189" i="2"/>
  <c r="I190" i="2"/>
  <c r="I187" i="2"/>
  <c r="I194" i="2"/>
  <c r="I195" i="2"/>
  <c r="I192" i="2"/>
  <c r="I199" i="2"/>
  <c r="I197" i="2"/>
  <c r="I267" i="2"/>
  <c r="I268" i="2"/>
  <c r="I266" i="2"/>
  <c r="I262" i="2"/>
  <c r="I263" i="2"/>
  <c r="I264" i="2"/>
  <c r="I261" i="2"/>
  <c r="I257" i="2"/>
  <c r="I258" i="2"/>
  <c r="I259" i="2"/>
  <c r="I256" i="2"/>
  <c r="I252" i="2"/>
  <c r="I253" i="2"/>
  <c r="I254" i="2"/>
  <c r="I251" i="2"/>
  <c r="I248" i="2"/>
  <c r="I249" i="2"/>
  <c r="I247" i="2"/>
  <c r="I243" i="2"/>
  <c r="I244" i="2"/>
  <c r="I245" i="2"/>
  <c r="I242" i="2"/>
  <c r="I234" i="2"/>
  <c r="I235" i="2"/>
  <c r="I236" i="2"/>
  <c r="I237" i="2"/>
  <c r="I238" i="2"/>
  <c r="I239" i="2"/>
  <c r="I240" i="2"/>
  <c r="I233" i="2"/>
  <c r="I214" i="2"/>
  <c r="I215" i="2"/>
  <c r="I216" i="2"/>
  <c r="I217" i="2"/>
  <c r="I218" i="2"/>
  <c r="I219" i="2"/>
  <c r="I220" i="2"/>
  <c r="I221" i="2"/>
  <c r="I222" i="2"/>
  <c r="I223" i="2"/>
  <c r="I205" i="2"/>
  <c r="I206" i="2"/>
  <c r="I207" i="2"/>
  <c r="I208" i="2"/>
  <c r="I209" i="2"/>
  <c r="I210" i="2"/>
  <c r="I211" i="2"/>
  <c r="I202" i="2"/>
  <c r="I203" i="2"/>
  <c r="I204" i="2"/>
  <c r="I71" i="2" l="1"/>
  <c r="I265" i="2"/>
  <c r="H156" i="2" s="1"/>
  <c r="I156" i="2" s="1"/>
  <c r="I232" i="2"/>
  <c r="H198" i="2" s="1"/>
  <c r="I198" i="2" s="1"/>
  <c r="I196" i="2" s="1"/>
  <c r="I10" i="2"/>
  <c r="I35" i="2"/>
  <c r="L50" i="1" s="1"/>
  <c r="I255" i="2"/>
  <c r="H148" i="2" s="1"/>
  <c r="I148" i="2" s="1"/>
  <c r="I22" i="2"/>
  <c r="I42" i="2"/>
  <c r="L23" i="1" s="1"/>
  <c r="L72" i="1"/>
  <c r="H93" i="2"/>
  <c r="I93" i="2" s="1"/>
  <c r="I92" i="2" s="1"/>
  <c r="H183" i="2"/>
  <c r="I183" i="2" s="1"/>
  <c r="I181" i="2" s="1"/>
  <c r="H98" i="2"/>
  <c r="I98" i="2" s="1"/>
  <c r="I97" i="2" s="1"/>
  <c r="H188" i="2"/>
  <c r="I188" i="2" s="1"/>
  <c r="I186" i="2" s="1"/>
  <c r="H103" i="2"/>
  <c r="I103" i="2" s="1"/>
  <c r="I101" i="2" s="1"/>
  <c r="H193" i="2"/>
  <c r="I193" i="2" s="1"/>
  <c r="I191" i="2" s="1"/>
  <c r="H108" i="2"/>
  <c r="I108" i="2" s="1"/>
  <c r="I106" i="2" s="1"/>
  <c r="H118" i="2"/>
  <c r="I118" i="2" s="1"/>
  <c r="I116" i="2" s="1"/>
  <c r="H213" i="2"/>
  <c r="I213" i="2" s="1"/>
  <c r="I212" i="2" s="1"/>
  <c r="H123" i="2"/>
  <c r="I123" i="2" s="1"/>
  <c r="I121" i="2" s="1"/>
  <c r="H128" i="2"/>
  <c r="I128" i="2" s="1"/>
  <c r="I126" i="2" s="1"/>
  <c r="H133" i="2"/>
  <c r="I133" i="2" s="1"/>
  <c r="H80" i="2"/>
  <c r="I80" i="2" s="1"/>
  <c r="I79" i="2" s="1"/>
  <c r="H138" i="2"/>
  <c r="I138" i="2" s="1"/>
  <c r="I136" i="2" s="1"/>
  <c r="H142" i="2"/>
  <c r="I142" i="2" s="1"/>
  <c r="H159" i="2"/>
  <c r="I159" i="2" s="1"/>
  <c r="I157" i="2" s="1"/>
  <c r="H164" i="2"/>
  <c r="I164" i="2" s="1"/>
  <c r="I162" i="2" s="1"/>
  <c r="H169" i="2"/>
  <c r="I169" i="2" s="1"/>
  <c r="I167" i="2" s="1"/>
  <c r="H85" i="2"/>
  <c r="I85" i="2" s="1"/>
  <c r="I84" i="2" s="1"/>
  <c r="H174" i="2"/>
  <c r="I174" i="2" s="1"/>
  <c r="I172" i="2" s="1"/>
  <c r="I250" i="2"/>
  <c r="L32" i="1"/>
  <c r="L57" i="1"/>
  <c r="L40" i="1"/>
  <c r="L62" i="1"/>
  <c r="I16" i="2"/>
  <c r="L15" i="1" s="1"/>
  <c r="I260" i="2"/>
  <c r="H150" i="2" s="1"/>
  <c r="I150" i="2" s="1"/>
  <c r="L45" i="1"/>
  <c r="I54" i="2"/>
  <c r="L126" i="1" s="1"/>
  <c r="I47" i="2"/>
  <c r="L75" i="1" s="1"/>
  <c r="I30" i="2"/>
  <c r="L38" i="1" s="1"/>
  <c r="L52" i="1"/>
  <c r="L29" i="1"/>
  <c r="L131" i="1"/>
  <c r="L68" i="1"/>
  <c r="L117" i="1"/>
  <c r="L35" i="1"/>
  <c r="L10" i="1"/>
  <c r="L81" i="1"/>
  <c r="I131" i="2"/>
  <c r="I246" i="2"/>
  <c r="I241" i="2"/>
  <c r="H149" i="2" s="1"/>
  <c r="I149" i="2" s="1"/>
  <c r="H201" i="2" l="1"/>
  <c r="I201" i="2" s="1"/>
  <c r="I200" i="2" s="1"/>
  <c r="H179" i="2"/>
  <c r="I179" i="2" s="1"/>
  <c r="I177" i="2" s="1"/>
  <c r="H113" i="2"/>
  <c r="I113" i="2" s="1"/>
  <c r="I111" i="2" s="1"/>
  <c r="H89" i="2"/>
  <c r="I89" i="2" s="1"/>
  <c r="I88" i="2" s="1"/>
  <c r="H147" i="2"/>
  <c r="I147" i="2" s="1"/>
  <c r="H145" i="2"/>
  <c r="I145" i="2" s="1"/>
  <c r="I141" i="2" l="1"/>
  <c r="L90" i="1" l="1"/>
  <c r="L8" i="1" l="1"/>
  <c r="L9" i="1"/>
</calcChain>
</file>

<file path=xl/sharedStrings.xml><?xml version="1.0" encoding="utf-8"?>
<sst xmlns="http://schemas.openxmlformats.org/spreadsheetml/2006/main" count="1770" uniqueCount="516">
  <si>
    <t>1.</t>
  </si>
  <si>
    <t>SINAPI</t>
  </si>
  <si>
    <t>BDI 1</t>
  </si>
  <si>
    <t>1.1.</t>
  </si>
  <si>
    <t>1.1.1.</t>
  </si>
  <si>
    <t>Composição</t>
  </si>
  <si>
    <t>UN</t>
  </si>
  <si>
    <t>1.2.</t>
  </si>
  <si>
    <t>1.2.1.</t>
  </si>
  <si>
    <t>1.2.2.</t>
  </si>
  <si>
    <t>1.2.3.</t>
  </si>
  <si>
    <t>M2</t>
  </si>
  <si>
    <t>1.2.4.</t>
  </si>
  <si>
    <t>M</t>
  </si>
  <si>
    <t>1.3.</t>
  </si>
  <si>
    <t>1.3.1.</t>
  </si>
  <si>
    <t>1.3.2.</t>
  </si>
  <si>
    <t>M3</t>
  </si>
  <si>
    <t>1.3.3.</t>
  </si>
  <si>
    <t>TRANSPORTE COM CAMINHÃO BASCULANTE DE 18 M³, EM VIA URBANA PAVIMENTADA, DMT ATÉ 30 KM (UNIDADE: M3XKM). AF_07/2020</t>
  </si>
  <si>
    <t>M3XKM</t>
  </si>
  <si>
    <t>1.3.4.</t>
  </si>
  <si>
    <t>1.3.5.</t>
  </si>
  <si>
    <t>1.4.</t>
  </si>
  <si>
    <t>1.4.1.</t>
  </si>
  <si>
    <t>1.4.2.</t>
  </si>
  <si>
    <t>1.5.</t>
  </si>
  <si>
    <t>1.5.1.</t>
  </si>
  <si>
    <t>1.5.2.</t>
  </si>
  <si>
    <t>1.6.</t>
  </si>
  <si>
    <t>1.6.1.</t>
  </si>
  <si>
    <t>1.6.2.</t>
  </si>
  <si>
    <t>1.7.</t>
  </si>
  <si>
    <t>1.7.1.</t>
  </si>
  <si>
    <t>1.8.</t>
  </si>
  <si>
    <t>1.8.1.</t>
  </si>
  <si>
    <t>1.8.2.</t>
  </si>
  <si>
    <t>1.8.3.</t>
  </si>
  <si>
    <t>1.8.4.</t>
  </si>
  <si>
    <t>1.9.</t>
  </si>
  <si>
    <t>1.9.1.</t>
  </si>
  <si>
    <t>1.9.2.</t>
  </si>
  <si>
    <t>1.9.3.</t>
  </si>
  <si>
    <t>1.9.4.</t>
  </si>
  <si>
    <t>1.10.</t>
  </si>
  <si>
    <t>1.10.1.</t>
  </si>
  <si>
    <t>1.11.</t>
  </si>
  <si>
    <t>1.11.1.</t>
  </si>
  <si>
    <t>1.11.2.</t>
  </si>
  <si>
    <t>1.12.</t>
  </si>
  <si>
    <t>1.12.1.</t>
  </si>
  <si>
    <t>1.12.2.</t>
  </si>
  <si>
    <t>1.12.3.</t>
  </si>
  <si>
    <t>1.12.4.</t>
  </si>
  <si>
    <t>1.13.</t>
  </si>
  <si>
    <t>1.13.1.</t>
  </si>
  <si>
    <t>1.13.2.</t>
  </si>
  <si>
    <t>1.13.3.</t>
  </si>
  <si>
    <t>1.13.4.</t>
  </si>
  <si>
    <t>1.13.5.</t>
  </si>
  <si>
    <t>1.14.</t>
  </si>
  <si>
    <t>1.14.1.</t>
  </si>
  <si>
    <t>1.14.2.</t>
  </si>
  <si>
    <t>1.14.3.</t>
  </si>
  <si>
    <t>Cotação</t>
  </si>
  <si>
    <t>1.15.</t>
  </si>
  <si>
    <t>1.15.1.</t>
  </si>
  <si>
    <t>1.15.2.</t>
  </si>
  <si>
    <t>JOELHO 90 GRAUS, PVC, SOLDÁVEL, DN 25MM, INSTALADO EM RAMAL OU SUB-RAMAL DE ÁGUA - FORNECIMENTO E INSTALAÇÃO. AF_06/2022</t>
  </si>
  <si>
    <t>TÊ DE REDUÇÃO, PVC, SOLDÁVEL, DN 32MM X 25MM, INSTALADO EM RAMAL OU SUB-RAMAL DE ÁGUA - FORNECIMENTO E INSTALAÇÃO. AF_06/2022</t>
  </si>
  <si>
    <t>1.16.</t>
  </si>
  <si>
    <t>1.16.1.</t>
  </si>
  <si>
    <t>1.16.2.</t>
  </si>
  <si>
    <t>1.16.3.</t>
  </si>
  <si>
    <t>1.16.4.</t>
  </si>
  <si>
    <t>1.16.5.</t>
  </si>
  <si>
    <t>KG</t>
  </si>
  <si>
    <t>1.17.</t>
  </si>
  <si>
    <t>1.17.1.</t>
  </si>
  <si>
    <t>1.17.2.</t>
  </si>
  <si>
    <t>1.17.3.</t>
  </si>
  <si>
    <t>1.17.4.</t>
  </si>
  <si>
    <t>1.17.5.</t>
  </si>
  <si>
    <t>1.17.6.</t>
  </si>
  <si>
    <t>1.17.7.</t>
  </si>
  <si>
    <t>1.17.8.</t>
  </si>
  <si>
    <t>1.18.</t>
  </si>
  <si>
    <t>1.18.1.</t>
  </si>
  <si>
    <t>1.18.2.</t>
  </si>
  <si>
    <t>1.18.3.</t>
  </si>
  <si>
    <t>1.18.4.</t>
  </si>
  <si>
    <t>1.18.5.</t>
  </si>
  <si>
    <t>1.18.6.</t>
  </si>
  <si>
    <t>1.18.7.</t>
  </si>
  <si>
    <t>1.18.8.</t>
  </si>
  <si>
    <t>1.18.9.</t>
  </si>
  <si>
    <t>1.18.10.</t>
  </si>
  <si>
    <t>1.18.11.</t>
  </si>
  <si>
    <t>1.18.12.</t>
  </si>
  <si>
    <t>1.18.13.</t>
  </si>
  <si>
    <t>1.18.14.</t>
  </si>
  <si>
    <t>1.18.15.</t>
  </si>
  <si>
    <t>1.18.16.</t>
  </si>
  <si>
    <t>1.18.17.</t>
  </si>
  <si>
    <t>1.18.18.</t>
  </si>
  <si>
    <t>1.18.19.</t>
  </si>
  <si>
    <t>1.18.20.</t>
  </si>
  <si>
    <t>1.18.21.</t>
  </si>
  <si>
    <t>1.18.22.</t>
  </si>
  <si>
    <t>1.18.23.</t>
  </si>
  <si>
    <t>1.18.24.</t>
  </si>
  <si>
    <t>1.18.25.</t>
  </si>
  <si>
    <t>1.19.</t>
  </si>
  <si>
    <t>1.19.1.</t>
  </si>
  <si>
    <t>1.19.2.</t>
  </si>
  <si>
    <t>1.19.3.</t>
  </si>
  <si>
    <t>1.19.4.</t>
  </si>
  <si>
    <t>1.19.5.</t>
  </si>
  <si>
    <t>1.19.6.</t>
  </si>
  <si>
    <t>1.19.7.</t>
  </si>
  <si>
    <t>1.19.8.</t>
  </si>
  <si>
    <t>1.20.</t>
  </si>
  <si>
    <t>1.20.1.</t>
  </si>
  <si>
    <t>1.20.2.</t>
  </si>
  <si>
    <t>Descrição</t>
  </si>
  <si>
    <t>Unidade</t>
  </si>
  <si>
    <t>Quantidade</t>
  </si>
  <si>
    <t>Custo Unitário (sem BDI) (R$)</t>
  </si>
  <si>
    <t>BDI (%)</t>
  </si>
  <si>
    <t>Preço Unitário (com BDI) (R$)</t>
  </si>
  <si>
    <t>Preço Total
 (R$)</t>
  </si>
  <si>
    <t>Código</t>
  </si>
  <si>
    <t>Fonte</t>
  </si>
  <si>
    <t>Item</t>
  </si>
  <si>
    <t>CAMPO DE FUTEBOL COM GRAMA SINTÉTICA - FUNDAÇÃO</t>
  </si>
  <si>
    <t>CAMPO DE FUTEBOL COM GRAMA SINTÉTICA - PAVIMENTAÇÃO</t>
  </si>
  <si>
    <t>CAMPO DE FUTEBOL COM GRAMA SINTÉTICA - ESTRUTURA</t>
  </si>
  <si>
    <t>ESCAVAÇÃO MANUAL DE VIGA DE BORDA PARA RADIER. AF_09/2021</t>
  </si>
  <si>
    <t>COMPACTAÇÃO MECÂNICA DE SOLO PARA EXECUÇÃO DE RADIER, PISO DE CONCRETO OU LAJE SOBRE SOLO, COM COMPACTADOR DE SOLOS TIPO PLACA VIBRATÓRIA. AF_09/2021</t>
  </si>
  <si>
    <t>LASTRO DE CONCRETO MAGRO, APLICADO EM PISOS, LAJES SOBRE SOLO OU RADIERS, ESPESSURA DE 5 CM. AF_01/2024</t>
  </si>
  <si>
    <t>ALVENARIA DE BLOCOS DE CONCRETO ESTRUTURAL 14X19X39 CM (ESPESSURA 14 CM), FBK = 4,5 MPA, UTILIZANDO COLHER DE PEDREIRO. AF_10/2022</t>
  </si>
  <si>
    <t>C001</t>
  </si>
  <si>
    <t>LASTRO COM MATERIAL GRANULAR (PEDRA BRITADA N.1), ESPESSURA DE 10 CM</t>
  </si>
  <si>
    <t>C002</t>
  </si>
  <si>
    <t>LASTRO COM MATERIAL GRANULAR (PEDRA BRITADA N.0), ESPESSURA DE 5 CM</t>
  </si>
  <si>
    <t>C003</t>
  </si>
  <si>
    <t>LASTRO COM MATERIAL GRANULAR (PÓ DE BRITA), ESPESSURA DE 5 CM</t>
  </si>
  <si>
    <t>C004</t>
  </si>
  <si>
    <t>C008</t>
  </si>
  <si>
    <t>EXECUÇÃO DE PASSEIO (CALÇADA) OU PISO DE CONCRETO COM CONCRETO MOLDADO IN LOCO, FEITO EM OBRA, ACABAMENTO CONVENCIONAL, ESPESSURA 6 CM</t>
  </si>
  <si>
    <t>FABRICAÇÃO, MONTAGEM E DESMONTAGEM DE FÔRMA PARA VIGA BALDRAME, EM CHAPA DE MADEIRA COMPENSADA RESINADA, E=17 MM, 4 UTILIZAÇÕES. AF_01/2024</t>
  </si>
  <si>
    <t>ARMAÇÃO DE BLOCO UTILIZANDO AÇO CA-60 DE 5 MM - MONTAGEM. AF_01/2024</t>
  </si>
  <si>
    <t>ARMAÇÃO DE BLOCO UTILIZANDO AÇO CA-50 DE 8 MM - MONTAGEM. AF_01/2024</t>
  </si>
  <si>
    <t>CONCRETAGEM DE BLOCO DE COROAMENTO OU VIGA BALDRAME, FCK 30 MPA, COM USO DE JERICA - LANÇAMENTO, ADENSAMENTO E ACABAMENTO. AF_01/2024</t>
  </si>
  <si>
    <t>C007</t>
  </si>
  <si>
    <t>ESTACA BROCA DE CONCRETO (0,20 X 0,20) M, ESCAVAÇÃO MANUAL, COM TUBO DE AÇO GALVANIZADO DE 2"</t>
  </si>
  <si>
    <t>1.2.5.</t>
  </si>
  <si>
    <t>1.2.6.</t>
  </si>
  <si>
    <t>1.2.7.</t>
  </si>
  <si>
    <t>CAMPO DE FUTEBOL COM GRAMA SINTÉTICA - ALVENARIA E FECHAMENTO</t>
  </si>
  <si>
    <t>ALVENARIA DE VEDAÇÃO DE BLOCOS CERÂMICOS FURADOS NA VERTICAL DE 14X19X39 CM (ESPESSURA 14 CM) E ARGAMASSA DE ASSENTAMENTO COM PREPARO MANUAL. AF_12/2021</t>
  </si>
  <si>
    <t>CAMPO DE FUTEBOL COM GRAMA SINTÉTICA - REVESTIMENTO</t>
  </si>
  <si>
    <t>CHAPISCO APLICADO EM ALVENARIAS E ESTRUTURAS DE CONCRETO INTERNAS, COM COLHER DE PEDREIRO.  ARGAMASSA TRAÇO 1:3 COM PREPARO MANUAL. AF_10/2022</t>
  </si>
  <si>
    <t>MASSA ÚNICA, PARA RECEBIMENTO DE PINTURA, EM ARGAMASSA TRAÇO 1:2:8, PREPARO MANUAL, APLICADA MANUALMENTE EM FACES INTERNAS DE PAREDES, ESPESSURA DE 20MM, COM EXECUÇÃO DE TALISCAS. AF_06/2014</t>
  </si>
  <si>
    <t>CAMPO DE FUTEBOL COM GRAMA SINTÉTICA - PINTURA</t>
  </si>
  <si>
    <t>PINTURA LÁTEX ACRÍLICA STANDARD, APLICAÇÃO MANUAL EM PAREDES, DUAS DEMÃOS. AF_04/2023</t>
  </si>
  <si>
    <t>PINTURA COM TINTA ALQUÍDICA DE ACABAMENTO (ESMALTE SINTÉTICO FOSCO) APLICADA A ROLO OU PINCEL SOBRE SUPERFÍCIES METÁLICAS (EXCETO PERFIL) EXECUTADO EM OBRA (POR DEMÃO). AF_01/2020</t>
  </si>
  <si>
    <t>CAMPO DE FUTEBOL COM GRAMA SINTÉTICA - EQUIPAMENTOS</t>
  </si>
  <si>
    <t>C005</t>
  </si>
  <si>
    <t>MEIA QUADRA DE BASQUETE - FUNDAÇÃO</t>
  </si>
  <si>
    <t>MEIA QUADRA DE BASQUETE - PAVIMENTAÇÃO</t>
  </si>
  <si>
    <t>EXECUÇÃO DE PASSEIO (CALÇADA) OU PISO DE CONCRETO COM CONCRETO MOLDADO IN LOCO, FEITO EM OBRA, ACABAMENTO CONVENCIONAL, ESPESSURA 8 CM, ARMADO. AF_08/2022</t>
  </si>
  <si>
    <t>PISO MODULAR EM POLIPROPILENO DE ALTO IMPACTO E RESISTÊNCIA, PROTEÇÃO UV, INCLUINDO DEMARCAÇÃO DA QUADRA COM TINTA À BASE DE PU - FORNECIMENTO E INSTALAÇÃO</t>
  </si>
  <si>
    <t>BDI 2</t>
  </si>
  <si>
    <t>C006</t>
  </si>
  <si>
    <t>TABELA DE BASQUETE DE COMPENSADO NAVAL, COM AROS, REDES E ESTRUTURA EM TUBO GALVANIZADO - FORNECIMENTO E INSTALAÇÃO.</t>
  </si>
  <si>
    <t>PARQUINHO INFANTIL - FUNDAÇÃO</t>
  </si>
  <si>
    <t>1.11.3.</t>
  </si>
  <si>
    <t>1.11.4.</t>
  </si>
  <si>
    <t>CONTRAPISO EM ARGAMASSA TRAÇO 1:4 (CIMENTO E AREIA), PREPARO MANUAL, APLICADO EM ÁREAS SECAS SOBRE LAJE, NÃO ADERIDO, ACABAMENTO NÃO REFORÇADO, ESPESSURA 6CM. AF_07/2021</t>
  </si>
  <si>
    <t>PISO DE BORRACHA ESPORTIVO, ESPESSURA 15MM, ASSENTADO COM ARGAMASSA. AF_09/2020</t>
  </si>
  <si>
    <t>PARQUINHO INFANTIL - EQUIPAMENTOS</t>
  </si>
  <si>
    <t>PAREDE ESCALADA (2,00 X 1,80)M EM MADEIRA PINUS OU EUCALIPTO TRATADO, COM ACABAMENTO EM VERNIZ FOSCO, REF. MODELO M111 DA LÚDICO PARQUES OU SIMILAR - FORNECIMENTO E MONTAGEM</t>
  </si>
  <si>
    <t>GANGORRA DUPLA (3,00 X 2,50)M EM MADEIRA PINUS OU EUCALIPTO TRATADO, COM ACABAMENTO EM VERNIZ FOSCO, REF. MODELO M128 DA LÚDICO PARQUES OU SIMILAR - FORNECIMENTO E MONTAGEM</t>
  </si>
  <si>
    <t>COT-003</t>
  </si>
  <si>
    <t>BRINQUEDO (4,00 X 5,00)M EM MADEIRA PINUS OU EUCALIPTO TRATADO, COM ACABAMENTO EM VERNIZ FOSCO, CONTENDO 1 CASINHA, 1 RAMPA DE ACESSO, 1 ESCORREGADOR, 1 ESCADA DE MARINHEIRO E 2 BALANÇOS, REF. MODELO M220 DA LÚDICO PARQUES OU SIMILAR</t>
  </si>
  <si>
    <t>COT-006</t>
  </si>
  <si>
    <t>BALANÇO DUPLO (1,50 X 3,00)M EM MADEIRA  PINUS OU EUCALIPTO TRATADO, COM ACABAMENTO EM VERNIZ FOSCO, REF. MODELO M117 DA LÚDICO PARQUES OU SIMILAR - FORNECIMENTO E MONTAGEM</t>
  </si>
  <si>
    <t>COT-004</t>
  </si>
  <si>
    <t>BANCO FIXO (0,70 X 1,50)M EM MADEIRA PINUS OU EUCALIPTO TRATADO, COM ACABAMENTO EM VERNIZ FOSCO, REF. MODELO M312 DA LÚDICO PARQUES OU SIMILAR - FORNECIMENTO E MONTAGEM</t>
  </si>
  <si>
    <t>COT-005</t>
  </si>
  <si>
    <t>CESTO DE LIXO (0,60 X 0,60)M EM MADEIRA  PINUS OU EUCALIPTO TRATADO, COM ACABAMENTO EM VERNIZ FOSCO, REF. MODELO M313 DA LÚDICO PARQUES OU SIMILAR - FORNECIMENTO E MONTAGEM</t>
  </si>
  <si>
    <t>PISTA DE CAMINHADA - PAVIMENTAÇÃO</t>
  </si>
  <si>
    <t>PISTA DE CAMINHADA - PINTURA</t>
  </si>
  <si>
    <t>PINTURA DE PISO COM TINTA EPÓXI, APLICAÇÃO MANUAL, 2 DEMÃOS, INCLUSO PRIMER EPÓXI. AF_05/2021</t>
  </si>
  <si>
    <t>PINTURA DE DEMARCAÇÃO DE QUADRA POLIESPORTIVA COM TINTA EPÓXI, E = 5 CM, APLICAÇÃO MANUAL. AF_05/2021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</si>
  <si>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</si>
  <si>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COT-007</t>
  </si>
  <si>
    <t>MESA PARA JOGOS (1,00 X 1,00)M  COM 4 BANCOS (0,30 X 0,30)M EM MADEIRA  PINUS OU EUCALIPTO TRATADO, COM ACABAMENTO EM VERNIZ FOSCO, REF. MODELO M314 DA LÚDICO PARQUES OU SIMILAR - FORNECIMENTO E MONTAGEM</t>
  </si>
  <si>
    <t>COT-008</t>
  </si>
  <si>
    <t>CONJUNTO MESA (1,00 X 2,00)M E 2 BANCOS (0,30 X 2,00)M EM MADEIRA  PINUS OU EUCALIPTO TRATADO, COM ACABAMENTO EM VERNIZ FOSCO, REF. MODELO M315 DA LÚDICO PARQUES OU SIMILAR - FORNECIMENTO E MONTAGEM</t>
  </si>
  <si>
    <t>INSTALAÇÃO DE PERGOLADO DE MADEIRA, EM MAÇARANDUBA, ANGELIM OU EQUIVALENTE DA REGIÃO, FIXADO COM CONCRETO SOBRE SOLO. AF_11/2021</t>
  </si>
  <si>
    <t>IMPLANTAÇÃO GERAL - URBANIZAÇÃO E PAISAGISMO</t>
  </si>
  <si>
    <t>IMPLANTAÇÃO GERAL - INSTALAÇÕES ELÉTRICAS</t>
  </si>
  <si>
    <t>1.18.26.</t>
  </si>
  <si>
    <t>C011</t>
  </si>
  <si>
    <t>ELETRODUTO RÍGIDO SOLDÁVEL, PVC, DN 32 MM (1"), APARENTE - FORNECIMENTO E INSTALAÇÃO</t>
  </si>
  <si>
    <t>C012</t>
  </si>
  <si>
    <t>ELETRODUTO FLEXÍVEL CORRUGADO, PEAD, DN 50 (1 1/2"), PARA REDE ENTERRADA DE DISTRIBUIÇÃO DE ENERGIA ELÉTRICA - FORNECIMENTO E INSTALAÇÃO</t>
  </si>
  <si>
    <t>C013</t>
  </si>
  <si>
    <t>ELETRODUTO FLEXÍVEL CORRUGADO, PEAD, DN 63 (2"), PARA REDE ENTERRADA DE DISTRIBUIÇÃO DE ENERGIA ELÉTRICA - FORNECIMENTO E INSTALAÇÃO</t>
  </si>
  <si>
    <t>C014</t>
  </si>
  <si>
    <t>ELETRODUTO RÍGIDO ROSCÁVEL, PVC, DN 32 MM (1"), APARENTE - FORNECIMENTO E INSTALAÇÃO</t>
  </si>
  <si>
    <t>C015</t>
  </si>
  <si>
    <t>CURVA LONGA 90 GRAUS PARA ELETRODUTO, PVC, ROSCÁVEL, DN 32 MM (1") - FORNECIMENTO E INSTALAÇÃO</t>
  </si>
  <si>
    <t>C016</t>
  </si>
  <si>
    <t>CABO DE COBRE FLEXÍVEL ISOLADO, 2,5 MM², ANTI-CHAMA 0,6/1,0 KV - FORNECIMENTO E INSTALAÇÃO</t>
  </si>
  <si>
    <t>C017</t>
  </si>
  <si>
    <t>CABO DE COBRE FLEXÍVEL ISOLADO, 4 MM², ANTI-CHAMA 0,6/1,0 KV - FORNECIMENTO E INSTALAÇÃO</t>
  </si>
  <si>
    <t>C018</t>
  </si>
  <si>
    <t>CABO DE COBRE FLEXÍVEL ISOLADO, 6 MM², ANTI-CHAMA 0,6/1,0 KV - FORNECIMENTO E INSTALAÇÃO</t>
  </si>
  <si>
    <t>C019</t>
  </si>
  <si>
    <t>CABO DE COBRE FLEXÍVEL ISOLADO, 10 MM², ANTI-CHAMA 0,6/1,0 KV - FORNECIMENTO E INSTALAÇÃO</t>
  </si>
  <si>
    <t>C020</t>
  </si>
  <si>
    <t>CABO DE COBRE FLEXÍVEL ISOLADO, 16 MM², ANTI-CHAMA 0,6/1,0 KV - FORNECIMENTO E INSTALAÇÃO</t>
  </si>
  <si>
    <t>C021</t>
  </si>
  <si>
    <t>CONDULETE DE ALUMÍNIO, TIPO C, PARA ELETRODUTO DE PVC DN 32 MM (1"), APARENTE - FORNECIMENTO E INSTALAÇÃO</t>
  </si>
  <si>
    <t>C022</t>
  </si>
  <si>
    <t>CONDULETE DE ALUMÍNIO, TIPO E, PARA ELETRODUTO DE PVC DN 32 MM (1"), APARENTE - FORNECIMENTO E INSTALAÇÃO</t>
  </si>
  <si>
    <t>C023</t>
  </si>
  <si>
    <t>CONDULETE DE ALUMÍNIO, TIPO T, PARA ELETRODUTO DE PVC DN 32 MM (1"), APARENTE - FORNECIMENTO E INSTALAÇÃO</t>
  </si>
  <si>
    <t>C024</t>
  </si>
  <si>
    <t>ENTRADA DE ENERGIA ELÉTRICA, AÉREA, TRIFÁSICA, COM CAIXA DE SOBREPOR, CABO DE 16 MM2 E DISJUNTOR DIN 70A (NÃO INCLUSO O POSTE DE CONCRETO)</t>
  </si>
  <si>
    <t>C025</t>
  </si>
  <si>
    <t>QUADRO DE DISTRIBUIÇÃO DE ENERGIA EM CHAPA DE AÇO GALVANIZADO, DE EMBUTIR, COM BARRAMENTO TRIFÁSICO, PARA 18 DISJUNTORES DIN 100A - FORNECIMENTO E INSTALAÇÃO</t>
  </si>
  <si>
    <t>C026</t>
  </si>
  <si>
    <t>DISJUNTOR MONOPOLAR TIPO DIN, CORRENTE NOMINAL DE 16A - FORNECIMENTO E INSTALAÇÃO</t>
  </si>
  <si>
    <t>C027</t>
  </si>
  <si>
    <t>DISJUNTOR MONOPOLAR TIPO DIN, CORRENTE NOMINAL DE 20A - FORNECIMENTO E INSTALAÇÃO</t>
  </si>
  <si>
    <t>C028</t>
  </si>
  <si>
    <t>DISJUNTOR TRIPOLAR TIPO DIN, CORRENTE NOMINAL DE 25A - FORNECIMENTO E INSTALAÇÃO</t>
  </si>
  <si>
    <t>C029</t>
  </si>
  <si>
    <t>DISPOSITIVO DE PROTEÇÃO CONTRA SURTO 45 KA, 175 V, TIPO AC - FORNECIMENTO E INSTALAÇÃO</t>
  </si>
  <si>
    <t>C030</t>
  </si>
  <si>
    <t>CORDOALHA DE COBRE NU 50 MM², NÃO ENTERRADA, COM ISOLADOR - FORNECIMENTO E INSTALAÇÃO</t>
  </si>
  <si>
    <t>C031</t>
  </si>
  <si>
    <t>HASTE DE ATERRAMENTO, DIÂMETRO 3/4", COM 3 METROS - FORNECIMENTO E INSTALAÇÃO</t>
  </si>
  <si>
    <t>CAIXA DE INSPEÇÃO PARA ATERRAMENTO, CIRCULAR, EM POLIETILENO, DIÂMETRO INTERNO = 0,3 M. AF_12/2020</t>
  </si>
  <si>
    <t>C032</t>
  </si>
  <si>
    <t>RELÉ FOTOELÉTRICO PARA COMANDO DE ILUMINAÇÃO EXTERNA 1800 W - FORNECIMENTO E INSTALAÇÃO</t>
  </si>
  <si>
    <t>C033</t>
  </si>
  <si>
    <t>REFLETOR EM ALUMÍNIO, DE SUPORTE E ALÇA, COM LÂMPADA EM LED 100W DE POTÊNCIA - FORNECIMENTO E INSTALAÇÃO</t>
  </si>
  <si>
    <t>CAIXA ENTERRADA ELÉTRICA RETANGULAR, EM ALVENARIA COM TIJOLOS CERÂMICOS MACIÇOS, FUNDO COM BRITA, DIMENSÕES INTERNAS: 0,3X0,3X0,3 M. AF_12/2020</t>
  </si>
  <si>
    <t>C034</t>
  </si>
  <si>
    <t>POSTE EM CONCRETO ARMADO SEÇÃO CIRCULAR 200/10, TIPO C-14 COM 3 REFLETORES EM LED 200W FIXADOS EM CRUZETA DE CONCRETO - FORNECIMENTO E INSTALAÇÃO</t>
  </si>
  <si>
    <t>C035</t>
  </si>
  <si>
    <t>POSTE EM CONCRETO ARMADO SEÇÃO CIRCULAR 200/10, TIPO C-14 COM 6 REFLETORES EM LED 200W FIXADOS EM CRUZETA DE CONCRETO - FORNECIMENTO E INSTALAÇÃO</t>
  </si>
  <si>
    <t>CURVA 90 GRAUS, PVC, SOLDÁVEL, DN 25MM, INSTALADO EM RAMAL OU SUB-RAMAL DE ÁGUA - FORNECIMENTO E INSTALAÇÃO. AF_06/2022</t>
  </si>
  <si>
    <t>LUVA DE REDUÇÃO, PVC, SOLDÁVEL, DN 32MM X 25MM, INSTALADO EM RAMAL OU SUB-RAMAL DE ÁGUA - FORNECIMENTO E INSTALAÇÃO. AF_06/2022</t>
  </si>
  <si>
    <t>1.21.</t>
  </si>
  <si>
    <t>1.21.1.</t>
  </si>
  <si>
    <t>1.21.2.</t>
  </si>
  <si>
    <t>1.20.3.</t>
  </si>
  <si>
    <t>1.20.4.</t>
  </si>
  <si>
    <t>TUBO PVC, SÉRIE R, ÁGUA PLUVIAL, DN 100 MM, FORNECIDO E INSTALADO EM RAMAL DE ENCAMINHAMENTO. AF_06/2022</t>
  </si>
  <si>
    <t>C009</t>
  </si>
  <si>
    <t>CAIXA ENTERRADA RETANGULAR, EM ALVENARIA COM BLOCOS DE CONCRETO, TAMPA EM CONCRETO COM GRELHA, DIMENSÕES INTERNAS: 0,8X0,6X0,5 M PARA REDE DE DRENAGEM</t>
  </si>
  <si>
    <t>C010</t>
  </si>
  <si>
    <t>DRENO ESPINHA DE PEIXE (SEÇÃO 0,40 X 0,20 M), COM TUBO DE PEAD CORRUGADO PERFURADO, DN 100 MM, ENCHIMENTO COM BRITA, ENVOLVIDO COM MANTA GEOTÊXTIL, INCLUSIVE CONEXÕES</t>
  </si>
  <si>
    <t>OBRA:</t>
  </si>
  <si>
    <t>DATA:</t>
  </si>
  <si>
    <t>ENDEREÇO:</t>
  </si>
  <si>
    <t>BDI:</t>
  </si>
  <si>
    <t>DATA BASE:</t>
  </si>
  <si>
    <t>ENC. SOCIAIS:</t>
  </si>
  <si>
    <t>COMPOSIÇÃO DE PREÇO UNITÁRIO DE SERVIÇO</t>
  </si>
  <si>
    <t>TIPO
ITEM</t>
  </si>
  <si>
    <t>CÓDIGOS</t>
  </si>
  <si>
    <t>CÓDIGO
COMPOSIÇÃO</t>
  </si>
  <si>
    <t>DESCRIÇÃO ITEM</t>
  </si>
  <si>
    <t>UNID.</t>
  </si>
  <si>
    <t>COEF.</t>
  </si>
  <si>
    <t>R$ UNIT.</t>
  </si>
  <si>
    <t>Composição Espelho</t>
  </si>
  <si>
    <t>SERVIÇOS</t>
  </si>
  <si>
    <t>INSUMOS</t>
  </si>
  <si>
    <t>TOTAL</t>
  </si>
  <si>
    <t>CPU</t>
  </si>
  <si>
    <t>SINAPI 96624</t>
  </si>
  <si>
    <t>I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</si>
  <si>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</si>
  <si>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</si>
  <si>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INSUMO SINAPI</t>
  </si>
  <si>
    <t>C</t>
  </si>
  <si>
    <t>PEDREIRO COM ENCARGOS COMPLEMENTARES</t>
  </si>
  <si>
    <t>H</t>
  </si>
  <si>
    <t>SERVIÇO SINAPI</t>
  </si>
  <si>
    <t>SERVENTE COM ENCARGOS COMPLEMENTARES</t>
  </si>
  <si>
    <t>PLACA VIBRATÓRIA REVERSÍVEL COM MOTOR 4 TEMPOS A GASOLINA, FORÇA CENTRÍFUGA DE 25 KN (2500 KGF), POTÊNCIA 5,5 CV - CHP DIURNO. AF_08/2015</t>
  </si>
  <si>
    <t>CHP</t>
  </si>
  <si>
    <t>PLACA VIBRATÓRIA REVERSÍVEL COM MOTOR 4 TEMPOS A GASOLINA, FORÇA CENTRÍFUGA DE 25 KN (2500 KGF), POTÊNCIA 5,5 CV - CHI DIURNO. AF_08/2015</t>
  </si>
  <si>
    <t>CHI</t>
  </si>
  <si>
    <t>SINAPI 96622</t>
  </si>
  <si>
    <t xml:space="preserve">PEDRA BRITADA N. 0, OU PEDRISCO (4,8 A 9,5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</si>
  <si>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GRAMA SINTÉTICA ESPORTIVA PARA FUTEBOL EM POLIETILENO, COM ALTURA MINIMA DE 42 MM (FORNECIMENTO E COLOCAÇÃO) </t>
  </si>
  <si>
    <t>SEINFRA C4849</t>
  </si>
  <si>
    <t>I9149</t>
  </si>
  <si>
    <t>GRAMA SINTÉTICA ESPORTIVA PARA FUTEBOL EM POLIETILENO, COM ALTURA MINIMA DE 50MM, INCLUSO FORNECIMENTO E MONTAGEM, FRETE, GRANULO DE PNEU MAIS AREIA PARA AMORTECIMENTO, DEMARCAÇÃO EM GRAMA SINTETICA NA COR BRANCA, PROTEÇÃO UV E GARANTIA DE 5 ANOS</t>
  </si>
  <si>
    <t>INSUMO SEINFRA</t>
  </si>
  <si>
    <t xml:space="preserve">CONJUNTO PARA FUTEBOL DE CAMPO COM PAR DE TRAVES OFICIAIS DE 5,00 X 2,20 M EM TUBO DE ACO GALVANIZADO 4", PINTURA EM PRIMER COM TINTA ESMALTE SINTETICO E REDES DE POLIETILENO FIO 3 MM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</si>
  <si>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UND</t>
  </si>
  <si>
    <t>SINAPI 103769</t>
  </si>
  <si>
    <t>REDE OFICIAL P/FUTEBOL CAMPO, NYLON, FIO 3MM, MALHA 16, DIM:7,5X2,5M (COD.201 6)</t>
  </si>
  <si>
    <t>PAR</t>
  </si>
  <si>
    <t>INSUMO ORSE</t>
  </si>
  <si>
    <t>TRAVES P/ FUTEBOL CAMPO C/ TUBO 4" COD.4015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</si>
  <si>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</si>
  <si>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MXMES </t>
  </si>
  <si>
    <t xml:space="preserve">PAR DE TABELAS DE BASQUETE EM COMPENSADO NAVAL, OFICIAL, 1800 X 1200 MM, INCLUINDO ARO DE METAL E REDE EM POLIPROPILENO 100% (SEM SUPORTE DE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</si>
  <si>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UND    </t>
  </si>
  <si>
    <t>ESTRUTURA/SUPORTE OFICIAL P/TABELA DE BASQUETE EM TUBO AÇO GALVANIZADO D=5", H=3,05M PISO/ARO, PINTURA SINTÉTICA.(COD.4016)</t>
  </si>
  <si>
    <t>MONTAGEM E DESMONTAGEM DE ANDAIME TUBULAR TIPO TORRE (EXCLUSIVE ANDAIME E LIMPEZA). AF_11/2017</t>
  </si>
  <si>
    <t>SINAPI 101175</t>
  </si>
  <si>
    <t xml:space="preserve">TUBO ACO GALVANIZADO COM COSTURA, CLASSE MEDIA, DN 2", E = *3,65* MM, PESO *5,10*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</si>
  <si>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</si>
  <si>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CONCRETO FCK = 20MPA, TRAÇO 1:2,7:3 (EM MASSA SECA DE CIMENTO/ AREIA MÉDIA/ BRITA 1) - PREPARO MECÂNICO COM BETONEIRA 600 L. AF_05/2021</t>
  </si>
  <si>
    <t>SINAPI 94992</t>
  </si>
  <si>
    <t>CARPINTEIRO DE FORMAS COM ENCARGOS COMPLEMENTARES</t>
  </si>
  <si>
    <t xml:space="preserve">SARRAFO *2,5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</si>
  <si>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21 (2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</si>
  <si>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</si>
  <si>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>CONCRETO FCK = 20MPA, TRAÇO 1:2,7:3 (EM MASSA SECA DE CIMENTO/ AREIA MÉDIA/ BRITA 1) - PREPARO MECÂNICO COM BETONEIRA 400 L. AF_05/2021</t>
  </si>
  <si>
    <t>SINAPI 99264</t>
  </si>
  <si>
    <t>ALVENARIA ESTRUTURAL DE BLOCOS CERÂMICOS 14X19X39, (ESPESSURA DE 14 CM), UTILIZANDO COLHER DE PEDREIRO E ARGAMASSA DE ASSENTAMENTO COM PREPARO MANUAL. AF_03/2023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</si>
  <si>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</si>
  <si>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</si>
  <si>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</si>
  <si>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27 (2 1/2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</si>
  <si>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NAO APARELHADA *2,5 X 20* CM, EM MACARANDUBA/MASSARANDUBA, ANGELIM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</si>
  <si>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</si>
  <si>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</si>
  <si>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ACIMA DE 100 LITROS, TAXA DE AÇO APROXIMADA DE 30KG/M³. AF_01/2018</t>
  </si>
  <si>
    <t>PREPARO DE FUNDO DE VALA COM LARGURA MENOR QUE 1,5 M (ACERTO DO SOLO NATURAL). AF_08/2020</t>
  </si>
  <si>
    <t>GRELHA DE FERRO FUNDIDO SIMPLES COM REQUADRO, 200 X 1000 MM, ASSENTADA COM ARGAMASSA 1 : 3 CIMENTO: AREIA - FORNECIMENTO E INSTALAÇÃO. AF_08/2021</t>
  </si>
  <si>
    <t>SINAPI 102690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</si>
  <si>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</si>
  <si>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 xml:space="preserve">PEDRA BRITADA N. 2 (19 A 38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</si>
  <si>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JUNCAO SIMPLES, PVC, 45 GRAUS, DN 100 X 100 MM, SERIE NORMAL PARA ESGOTO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</si>
  <si>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GEOTEXTIL NAO TECIDO AGULHADO DE FILAMENTOS CONTINUOS 100% POLIESTER, RESITENCIA A TRACAO = 14 KN/M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</si>
  <si>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</si>
  <si>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TUBO DRENO, CORRUGADO, ESPIRALADO, FLEXIVEL, PERFURADO, EM POLIETILENO DE ALTA DENSIDADE (PEAD), DN 100 MM, (4") PARA DRENAGEM - EM ROLO (NORMA DNIT 093/2006 - E.M)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</si>
  <si>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95728</t>
  </si>
  <si>
    <t>CA001</t>
  </si>
  <si>
    <t>ELETRICISTA COM ENCARGOS COMPLEMENTARES E ADICIONAL DE PERICULOSIDADE</t>
  </si>
  <si>
    <t>COMPOSIÇÃO</t>
  </si>
  <si>
    <t>AUXILIAR DE ELETRICISTA COM ENCARGOS COMPLEMENTARES</t>
  </si>
  <si>
    <t xml:space="preserve">ELETRODUTO DE PVC RIGIDO SOLDAVEL, CLASSE B, DE 32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</si>
  <si>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</si>
  <si>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SINAPI 97667</t>
  </si>
  <si>
    <t xml:space="preserve">ELETRODUTO/DUTO PEAD FLEXIVEL PAREDE SIMPLES, CORRUGACAO HELICOIDAL, COR PRETA, SEM ROSCA, DE 1 1/2",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</si>
  <si>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97668</t>
  </si>
  <si>
    <t xml:space="preserve">ELETRODUTO/DUTO PEAD FLEXIVEL PAREDE SIMPLES, CORRUGACAO HELICOIDAL, COR PRETA, SEM ROSCA, DE 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</si>
  <si>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95728 + 91864</t>
  </si>
  <si>
    <t xml:space="preserve">ELETRODUTO DE PVC RIGIDO ROSCAVEL DE 1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</si>
  <si>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91917</t>
  </si>
  <si>
    <t xml:space="preserve">CURVA 90 GRAUS, LONGA,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</si>
  <si>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91927</t>
  </si>
  <si>
    <t xml:space="preserve">FITA ISOLANTE ADESIVA ANTICHAMA, USO ATE 750 V, EM ROLO DE 19 MM X 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</si>
  <si>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DE COBRE, FLEXIVEL, CLASSE 4 OU 5, ISOLACAO EM PVC/A, ANTICHAMA BWF-B, COBERTURA PVC-ST1, ANTICHAMA BWF-B, 1 CONDUTOR, 0,6/1 KV, SECAO NOMINAL 2,5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</si>
  <si>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91929</t>
  </si>
  <si>
    <t xml:space="preserve">CABO DE COBRE, FLEXIVEL, CLASSE 4 OU 5, ISOLACAO EM PVC/A, ANTICHAMA BWF-B, COBERTURA PVC-ST1, ANTICHAMA BWF-B, 1 CONDUTOR, 0,6/1 KV, SECAO NOMINAL 4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</si>
  <si>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91931</t>
  </si>
  <si>
    <t xml:space="preserve">CABO DE COBRE, FLEXIVEL, CLASSE 4 OU 5, ISOLACAO EM PVC/A, ANTICHAMA BWF-B, COBERTURA PVC-ST1, ANTICHAMA BWF-B, 1 CONDUTOR, 0,6/1 KV, SECAO NOMINAL 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</si>
  <si>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91933</t>
  </si>
  <si>
    <t xml:space="preserve">CABO DE COBRE, FLEXIVEL, CLASSE 4 OU 5, ISOLACAO EM PVC/A, ANTICHAMA BWF-B, COBERTURA PVC-ST1, ANTICHAMA BWF-B, 1 CONDUTOR, 0,6/1 KV, SECAO NOMINAL 10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</si>
  <si>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91935</t>
  </si>
  <si>
    <t xml:space="preserve">CABO DE COBRE, FLEXIVEL, CLASSE 4 OU 5, ISOLACAO EM PVC/A, ANTICHAMA BWF-B, COBERTURA PVC-ST1, ANTICHAMA BWF-B, 1 CONDUTOR, 0,6/1 KV, SECAO NOMINAL 16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</si>
  <si>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95781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</si>
  <si>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</si>
  <si>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DE ALUMINIO TIPO C,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</si>
  <si>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95782</t>
  </si>
  <si>
    <t xml:space="preserve">CONDULETE DE ALUMINIO TIPO E,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</si>
  <si>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95796</t>
  </si>
  <si>
    <t xml:space="preserve">CONDULETE DE ALUMINIO TIPO T,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</si>
  <si>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101506</t>
  </si>
  <si>
    <t xml:space="preserve">CONECTOR METALICO TIPO PARAFUSO FENDIDO (SPLIT BOLT), PARA CABOS ATE 95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</si>
  <si>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CA004</t>
  </si>
  <si>
    <t>ELETRODUTO EM AÇO GALVANIZADO, CONEXÃO ROSQUEADA, DN 50 MM (2"), APARENTE - FORNECIMENTO E INSTALAÇÃO</t>
  </si>
  <si>
    <t xml:space="preserve">CAIXA PARA MEDIDOR POLIFASICO, EM POLICARBONATO / TERMOPLASTICO, PARA ALOJAR 1 DISJUNTOR (PADRAO DA CONCESSIONARIA LOCAL)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</si>
  <si>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CA005</t>
  </si>
  <si>
    <t>NIPLE, EM FERRO GALVANIZADO, CONEXÃO ROSQUEADA, DN 50 MM (2") - FORNECIMENTO E INSTALAÇÃO</t>
  </si>
  <si>
    <t>CA002</t>
  </si>
  <si>
    <t>DISJUNTOR TRIPOLAR TIPO DIN, CORRENTE NOMINAL DE 70A - FORNECIMENTO E INSTALAÇÃO</t>
  </si>
  <si>
    <t>CA006</t>
  </si>
  <si>
    <t>JOELHO 90 GRAUS, EM FERRO GALVANIZADO, CONEXÃO ROSQUEADA, DN 50 MM (2") - FORNECIMENTO E INSTALAÇÃO</t>
  </si>
  <si>
    <t>PEÇA RETANGULAR PRÉ-MOLDADA, VOLUME DE CONCRETO DE 10 A 30 LITROS, TAXA DE AÇO APROXIMADA DE 30KG/M³. AF_01/2018</t>
  </si>
  <si>
    <t>CA007</t>
  </si>
  <si>
    <t>CABO DE COBRE FLEXÍVEL ISOLADO XLPE, 25 MM², 0,6/1,0 KV, PARA REDE AÉREA DE DISTRIBUIÇÃO DE ENERGIA ELÉTRICA DE BAIXA TENSÃO - FORNECIMENTO E INSTALAÇÃO</t>
  </si>
  <si>
    <t>SINAPI 101883</t>
  </si>
  <si>
    <t>ARGAMASSA TRAÇO 1:1:6 (EM VOLUME DE CIMENTO, CAL E AREIA MÉDIA ÚMIDA) PARA EMBOÇO/MASSA ÚNICA/ASSENTAMENTO DE ALVENARIA DE VEDAÇÃO, PREPARO MANUAL. AF_08/2019</t>
  </si>
  <si>
    <t xml:space="preserve">QUADRO DE DISTRIBUICAO COM BARRAMENTO TRIFASICO, DE EMBUTIR, EM CHAPA DE ACO GALVANIZADO, PARA 18 DISJUNTORES DIN, 100 A, INCLUINDO BARRAMENTO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</si>
  <si>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93654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</si>
  <si>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</si>
  <si>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TERMOMAGNETICO PARA TRILHO DIN (IEC), MONOPOLAR, 6 - 32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</si>
  <si>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93655</t>
  </si>
  <si>
    <t xml:space="preserve">TERMINAL A COMPRESSAO EM COBRE ESTANHADO PARA CABO 4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</si>
  <si>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93670</t>
  </si>
  <si>
    <t xml:space="preserve">DISJUNTOR TERMOMAGNETICO PARA TRILHO DIN (IEC), TRIPOLAR, 10 - 50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</si>
  <si>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ORSE 9041</t>
  </si>
  <si>
    <t xml:space="preserve">DISPOSITIVO DPS CLASSE II, 1 POLO, TENSAO MAXIMA DE 175 V, CORRENTE MAXIMA DE *45* KA (TIPO AC)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</si>
  <si>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96974</t>
  </si>
  <si>
    <t>SUPORTE ISOLADOR PARA FIXAÇÃO DA CORDOALHA DE COBRE EM ALVENARIA OU CONCRETO - FORNECIMENTO E INSTALAÇÃO. AF_08/2023</t>
  </si>
  <si>
    <t xml:space="preserve">CABO DE COBRE NU 50 MM2 MEIO-DURO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</si>
  <si>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96986</t>
  </si>
  <si>
    <t>CONECTOR GRAMPO METÁLICO TIPO OLHAL, PARA SPDA, PARA HASTE DE ATERRAMENTO DE 3/4'' E CABOS DE 10 A 50 MM2 - FORNECIMENTO E INSTALAÇÃO. AF_08/2023</t>
  </si>
  <si>
    <t xml:space="preserve">HASTE DE ATERRAMENTO EM ACO COM 3,00 M DE COMPRIMENTO E DN = 3/4",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</si>
  <si>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101632</t>
  </si>
  <si>
    <t>COT-009</t>
  </si>
  <si>
    <t>RELÉ FOTOELÉTRICO PARA COMANDO DE ILUMINAÇÃO EXTERNA 1800W</t>
  </si>
  <si>
    <t xml:space="preserve">UN </t>
  </si>
  <si>
    <t>COTAÇÃO</t>
  </si>
  <si>
    <t>SINAPI 97601</t>
  </si>
  <si>
    <t>REFLETOR SLIM LED 100W DE POTÊNCIA, BRANCO FRIO, 6500K, AUTOVOLT, MARCA G-LI GHT OU SIMILAR</t>
  </si>
  <si>
    <t>SINAPI 97601 + PRÓPRIA</t>
  </si>
  <si>
    <t xml:space="preserve">CINTA CIRCULAR EM ACO GALVANIZADO DE 150 MM DE DIAMETRO PARA FIXACAO DE CAIXA MEDICAO,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</si>
  <si>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CRUZETA DE CONCRETO LEVE, COMP. 2000 MM SECAO, 90 X 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</si>
  <si>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POSTE DE CONCRETO ARMADO DE SECAO CIRCULAR, EXTENSAO DE 10,00 M, RESISTENCIA DE 150 A 200 DAN, TIPO C-14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</si>
  <si>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ASSENTAMENTO DE POSTE DE CONCRETO COM COMPRIMENTO NOMINAL DE 10 M, CARGA NOMINAL MENOR OU IGUAL A 1000 DAN, ENGASTAMENTO SIMPLES COM 1,6 M DE SOLO (NÃO INCLUI FORNECIMENTO). AF_11/2019</t>
  </si>
  <si>
    <t>SUPORTE MÃO FRANCESA EM ACO, ABAS IGUAIS 40 CM, CAPACIDADE MINIMA 70 KG, BRANCO - FORNECIMENTO E INSTALAÇÃO. AF_01/2020</t>
  </si>
  <si>
    <t xml:space="preserve">PARAFUSO M16 EM ACO GALVANIZADO, COMPRIMENTO = 150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</si>
  <si>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M16 EM ACO GALVANIZADO, COMPRIMENTO = 125 MM, DIAMETRO = 16 MM, ROSCA MAQUINA, CABECA QUADRADA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</si>
  <si>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FRANCES M16 EM ACO GALVANIZADO, COMPRIMENTO = 45 MM, DIAMETRO = 16 MM, CABECA ABAULADA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</si>
  <si>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REFLETOR SLIM LED 200W DE POTÊNCIA, BRANCO FRIO, 6500K, AUTOVOLT, MARCA G-LI GHT OU SIMILAR</t>
  </si>
  <si>
    <t>COMPOSIÇÃO DE PREÇO UNITÁRIO AUXILIAR</t>
  </si>
  <si>
    <t>CPUAUX</t>
  </si>
  <si>
    <t>SINAPI 88264</t>
  </si>
  <si>
    <t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</si>
  <si>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     </t>
  </si>
  <si>
    <t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</si>
  <si>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</si>
  <si>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</si>
  <si>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</si>
  <si>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FERRAMENTAS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</si>
  <si>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</si>
  <si>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CURSO DE CAPACITAÇÃO PARA ELETRICISTA (ENCARGOS COMPLEMENTARES) - HORISTA</t>
  </si>
  <si>
    <t>SINAPI 93673</t>
  </si>
  <si>
    <t xml:space="preserve">TERMINAL A COMPRESSAO EM COBRE ESTANHADO PARA CABO 16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</si>
  <si>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DISJUNTOR TRIPOLAR 70 A, PADRÃO DIN (LINHA BRANCA), CURVA DE DISPARO C, CORRENTE DE INTERRUPÇÃO 10KA, REF.: SIEMENS 5SX1 OU SIMILAR.</t>
  </si>
  <si>
    <t>CA003</t>
  </si>
  <si>
    <t>ALÇA PREFORMADA DE DISTRIBUIÇÃO, EM  AÇO GALVANIZADO, AWG 1/0 - FORNECIMENTO E INSTALAÇÃO</t>
  </si>
  <si>
    <t>SINAPI 101553</t>
  </si>
  <si>
    <t xml:space="preserve">ALCA PREFORMADA DE DISTRIBUICAO, EM ACO GALVANIZADO, PARA CONDUTORES DE ALUMINIO AWG 1/0 (CAA 6/1 OU CA 7 FIOS)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</si>
  <si>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92341</t>
  </si>
  <si>
    <t>FIXAÇÃO DE TUBOS HORIZONTAIS DE PVC ÁGUA, PVC ESGOTO, PVC ÁGUA PLUVIAL, CPVC, PPR, COBRE OU AÇO, DIÂMETROS MAIORES QUE 40 MM E MENORES OU IGUAIS A 75 MM, COM ABRAÇADEIRA METÁLICA RÍGIDA TIPO U PERFIL 2 1/2, FIXADA EM PERFILADO EM LAJE. AF_09/2023_PS</t>
  </si>
  <si>
    <t>SINAPI 92344</t>
  </si>
  <si>
    <t xml:space="preserve">NIPLE DE FERRO GALVANIZADO, COM ROSCA BSP, DE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</si>
  <si>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</si>
  <si>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92351</t>
  </si>
  <si>
    <t xml:space="preserve">COTOVELO 90 GRAUS DE FERRO GALVANIZADO, COM ROSCA BSP, DE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</si>
  <si>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101562</t>
  </si>
  <si>
    <t xml:space="preserve">CABO DE COBRE, FLEXIVEL, CLASSE 4 OU 5, ISOLACAO EM PVC/A, ANTICHAMA BWF-B, COBERTURA PVC-ST1, ANTICHAMA BWF-B, 1 CONDUTOR, 0,6/1 KV, SECAO NOMINAL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</si>
  <si>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CABO MULTIPOLAR DE COBRE, FLEXIVEL, CLASSE 4 OU 5, ISOLACAO EM HEPR, COBERTURA EM PVC-ST2, ANTICHAMA BWF-B, 0,6/1 KV, 3 CONDUTORES DE 25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</si>
  <si>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02426</t>
  </si>
  <si>
    <t>02522</t>
  </si>
  <si>
    <t>BDI GERAL:</t>
  </si>
  <si>
    <t>BDI DIFERENCIADO:</t>
  </si>
  <si>
    <t>ALÉM PARAÍBA / MG</t>
  </si>
  <si>
    <t>ITALLO GOUVEA TAVARES</t>
  </si>
  <si>
    <t>ENGENHEIRO CIVIL CREA MG: 402.320</t>
  </si>
  <si>
    <t>DEZEMBRO/2025</t>
  </si>
  <si>
    <t>CONSTRUÇÃO DE CAMPO DE FUTEBOL COM GRAMA SINTÉTICA, MEIA QUADRA DE BASQUETE, PARQUINHO INFANTIL E PISTA DE CAMINHADA (TIPO B)</t>
  </si>
  <si>
    <t>ELETRODUTO RÍGIDO ROSCÁVEL, PVC, DN 50 MM (2"), APARENTE - FORNECIMENTO E INSTALAÇÃO</t>
  </si>
  <si>
    <t>DISJUNTOR TRIPOLAR TIPO DIN, CORRENTE NOMINAL DE 32A - FORNECIMENTO E INSTALAÇÃO</t>
  </si>
  <si>
    <t>IMPLANTAÇÃO GERAL - PAVIMENTAÇÃO</t>
  </si>
  <si>
    <t>IMPLANTAÇÃO GERAL - DRENAGEM</t>
  </si>
  <si>
    <t>IMPLANTAÇÃO GERAL - SERVIÇOS COMPLEMENTARES</t>
  </si>
  <si>
    <t>IMPLANTAÇÃO GERAL - INSTALAÇÕES HIDRÁULICAS</t>
  </si>
  <si>
    <t>PARQUINHO INFANTIL - PAVIMENTAÇÃO</t>
  </si>
  <si>
    <t>MEIA QUADRA DE BASQUETE - EQUIPAMENTOS</t>
  </si>
  <si>
    <t>CONSTRUÇÃO CENTRO ESPORTIVO COMUNITÁRIO</t>
  </si>
  <si>
    <t>JANEIRO/2026</t>
  </si>
  <si>
    <t>97082</t>
  </si>
  <si>
    <t>97084</t>
  </si>
  <si>
    <t>95241</t>
  </si>
  <si>
    <t>89470</t>
  </si>
  <si>
    <t>100576</t>
  </si>
  <si>
    <t>REGULARIZAÇÃO E COMPACTAÇÃO DE SUBLEITO DE SOLO PREDOMINANTEMENTE ARGILOSO, PARA OBRAS DE CONSTRUÇÃO DE PAVIMENTOS. AF_09/2024</t>
  </si>
  <si>
    <t>96542</t>
  </si>
  <si>
    <t>96543</t>
  </si>
  <si>
    <t>96545</t>
  </si>
  <si>
    <t>96555</t>
  </si>
  <si>
    <t>103325</t>
  </si>
  <si>
    <t>102363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</si>
  <si>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</si>
  <si>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87878</t>
  </si>
  <si>
    <t>CHAPISCO APLICADO EM ALVENARIAS E ESTRUTURAS DE CONCRETO INTERNAS, COM COLHER DE PEDREIRO. ARGAMASSA TRAÇO 1:3 COM PREPARO MANUAL. AF_10/2022</t>
  </si>
  <si>
    <t>87530</t>
  </si>
  <si>
    <t>MASSA ÚNICA, EM ARGAMASSA TRAÇO 1:2:8, PREPARO MANUAL, APLICADA MANUALMENTE EM PAREDES INTERNAS DE AMBIENTES COM ÁREA ENTRE 5M² E 10M², E = 17,5MM, COM TALISCAS. AF_03/2024</t>
  </si>
  <si>
    <t>104642</t>
  </si>
  <si>
    <t>100750</t>
  </si>
  <si>
    <t>94994</t>
  </si>
  <si>
    <t>COT-010</t>
  </si>
  <si>
    <t>87702</t>
  </si>
  <si>
    <t>101735</t>
  </si>
  <si>
    <t>COT-001</t>
  </si>
  <si>
    <t>COT-002</t>
  </si>
  <si>
    <t>PLANTIO DE GRAMA ESMERALDA OU SÃO CARLOS OU CURITIBANA, EM PLACAS. AF_07/2024</t>
  </si>
  <si>
    <t>PLANTIO DE ARBUSTO OU CERCA VIVA. AF_07/2024</t>
  </si>
  <si>
    <t>PLANTIO DE ÁRVORE ORNAMENTAL COM ALTURA DE MUDA MENOR OU IGUAL A 2,00 M . AF_07/2024</t>
  </si>
  <si>
    <t>PLANTIO DE ÁRVORE ORNAMENTAL COM ALTURA DE MUDA MAIOR QUE 2,00 M E MENOR OU IGUAL A 4,00 M . AF_07/2024</t>
  </si>
  <si>
    <t>TUBO, PVC, SOLDÁVEL, DE 25MM, INSTALADO EM RAMAL OU SUB-RAMAL DE ÁGUA - FORNECIMENTO E INSTALAÇÃO. AF_06/2022</t>
  </si>
  <si>
    <t>TUBO, PVC, SOLDÁVEL, DE 32MM,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</si>
  <si>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</si>
  <si>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TORNEIRA CROMADA 1/2" OU 3/4" PARA TANQUE, PADRÃO POPULAR - FORNECIMENTO E INSTALAÇÃO. AF_01/2020</t>
  </si>
  <si>
    <t>JUNÇÃO DUPLA DE PVC, SÉRIE NORMAL, PARA ESGOTO PREDIAL, DN 100 X 100 X 100 MM, INSTALADA EM DRENO - FORNECIMENTO E INSTALAÇÃO. AF_07/2021</t>
  </si>
  <si>
    <t>CARGA, MANOBRA E DESCARGA DE ENTULHO EM CAMINHÃO BASCULANTE 18 M³ - CARGA COM ESCAVADEIRA HIDRÁULICA (CAÇAMBA DE 0,80 M³ / 111 HP) E DESCARGA LIVRE (UNIDADE: M3). AF_07/2020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</si>
</sst>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0.0000"/>
    <numFmt numFmtId="166" formatCode="_-* #,##0.0000_-;\-* #,##0.0000_-;_-* &quot;-&quot;????_-;_-@_-"/>
    <numFmt numFmtId="167" formatCode="&quot;R$&quot;#,##0.00_);\(&quot;R$&quot;#,##0.00\)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Arial"/>
      <family val="2"/>
    </font>
    <font>
      <b/>
      <sz val="9"/>
      <name val="Calibri"/>
      <family val="2"/>
      <scheme val="minor"/>
    </font>
    <font>
      <sz val="8.5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9" fontId="7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6" fillId="0" borderId="0"/>
  </cellStyleXfs>
  <cellXfs count="232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65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22" xfId="0" applyNumberFormat="1" applyFont="1" applyFill="1" applyBorder="1" applyAlignment="1" applyProtection="1">
      <alignment vertical="center"/>
      <protection locked="0"/>
    </xf>
    <xf numFmtId="43" fontId="4" fillId="2" borderId="1" xfId="3" applyFont="1" applyFill="1" applyBorder="1" applyAlignment="1" applyProtection="1">
      <alignment horizontal="center" vertical="center"/>
      <protection locked="0"/>
    </xf>
    <xf numFmtId="4" fontId="4" fillId="2" borderId="15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justify" vertical="center"/>
      <protection locked="0"/>
    </xf>
    <xf numFmtId="166" fontId="0" fillId="0" borderId="0" xfId="0" applyNumberFormat="1"/>
    <xf numFmtId="49" fontId="9" fillId="2" borderId="24" xfId="0" applyNumberFormat="1" applyFont="1" applyFill="1" applyBorder="1" applyAlignment="1">
      <alignment horizontal="left" vertical="center"/>
    </xf>
    <xf numFmtId="2" fontId="7" fillId="3" borderId="25" xfId="0" applyNumberFormat="1" applyFont="1" applyFill="1" applyBorder="1" applyAlignment="1" applyProtection="1">
      <alignment horizontal="right" vertical="center"/>
      <protection locked="0"/>
    </xf>
    <xf numFmtId="49" fontId="9" fillId="3" borderId="27" xfId="0" applyNumberFormat="1" applyFont="1" applyFill="1" applyBorder="1" applyAlignment="1">
      <alignment horizontal="left" vertical="center"/>
    </xf>
    <xf numFmtId="0" fontId="9" fillId="2" borderId="27" xfId="1" applyFont="1" applyFill="1" applyBorder="1" applyAlignment="1">
      <alignment horizontal="left" vertical="center"/>
    </xf>
    <xf numFmtId="0" fontId="9" fillId="2" borderId="29" xfId="1" applyFont="1" applyFill="1" applyBorder="1" applyAlignment="1">
      <alignment horizontal="left" vertical="center"/>
    </xf>
    <xf numFmtId="1" fontId="7" fillId="3" borderId="30" xfId="0" applyNumberFormat="1" applyFont="1" applyFill="1" applyBorder="1" applyAlignment="1" applyProtection="1">
      <alignment horizontal="center" vertical="center"/>
      <protection locked="0"/>
    </xf>
    <xf numFmtId="0" fontId="9" fillId="3" borderId="30" xfId="0" applyFont="1" applyFill="1" applyBorder="1" applyAlignment="1">
      <alignment vertical="center"/>
    </xf>
    <xf numFmtId="0" fontId="7" fillId="3" borderId="30" xfId="0" applyFont="1" applyFill="1" applyBorder="1" applyAlignment="1" applyProtection="1">
      <alignment horizontal="center" vertical="center"/>
      <protection locked="0"/>
    </xf>
    <xf numFmtId="0" fontId="9" fillId="3" borderId="30" xfId="0" applyFont="1" applyFill="1" applyBorder="1" applyAlignment="1">
      <alignment horizontal="right" vertical="center" wrapText="1"/>
    </xf>
    <xf numFmtId="2" fontId="7" fillId="3" borderId="30" xfId="0" applyNumberFormat="1" applyFont="1" applyFill="1" applyBorder="1" applyAlignment="1" applyProtection="1">
      <alignment horizontal="right" vertical="center"/>
      <protection locked="0"/>
    </xf>
    <xf numFmtId="2" fontId="9" fillId="3" borderId="30" xfId="0" applyNumberFormat="1" applyFont="1" applyFill="1" applyBorder="1" applyAlignment="1">
      <alignment horizontal="right" vertical="center"/>
    </xf>
    <xf numFmtId="0" fontId="12" fillId="0" borderId="0" xfId="7" applyFont="1" applyAlignment="1">
      <alignment vertical="center"/>
    </xf>
    <xf numFmtId="4" fontId="15" fillId="0" borderId="0" xfId="8" applyNumberFormat="1" applyFont="1" applyAlignment="1">
      <alignment vertical="center"/>
    </xf>
    <xf numFmtId="0" fontId="13" fillId="0" borderId="0" xfId="7" applyFont="1" applyAlignment="1">
      <alignment horizontal="center" vertical="center"/>
    </xf>
    <xf numFmtId="2" fontId="19" fillId="0" borderId="0" xfId="8" applyNumberFormat="1" applyFont="1" applyAlignment="1">
      <alignment vertical="center"/>
    </xf>
    <xf numFmtId="1" fontId="5" fillId="3" borderId="0" xfId="0" applyNumberFormat="1" applyFont="1" applyFill="1" applyAlignment="1" applyProtection="1">
      <alignment horizontal="center" vertical="center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3" fontId="4" fillId="2" borderId="1" xfId="3" applyFont="1" applyFill="1" applyBorder="1" applyAlignment="1" applyProtection="1">
      <alignment horizontal="center" vertical="center" wrapText="1"/>
      <protection locked="0"/>
    </xf>
    <xf numFmtId="43" fontId="4" fillId="2" borderId="1" xfId="3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9" fontId="5" fillId="2" borderId="1" xfId="3" applyNumberFormat="1" applyFont="1" applyFill="1" applyBorder="1" applyAlignment="1" applyProtection="1">
      <alignment horizontal="justify" vertical="center"/>
      <protection locked="0"/>
    </xf>
    <xf numFmtId="43" fontId="5" fillId="2" borderId="1" xfId="3" applyFont="1" applyFill="1" applyBorder="1" applyAlignment="1" applyProtection="1">
      <alignment horizontal="center" vertical="center"/>
      <protection locked="0"/>
    </xf>
    <xf numFmtId="165" fontId="5" fillId="2" borderId="1" xfId="0" applyNumberFormat="1" applyFont="1" applyFill="1" applyBorder="1" applyAlignment="1" applyProtection="1">
      <alignment vertical="center"/>
      <protection locked="0"/>
    </xf>
    <xf numFmtId="43" fontId="5" fillId="2" borderId="1" xfId="3" applyFont="1" applyFill="1" applyBorder="1" applyAlignment="1" applyProtection="1">
      <alignment horizontal="right" vertical="center"/>
      <protection locked="0"/>
    </xf>
    <xf numFmtId="43" fontId="5" fillId="2" borderId="1" xfId="3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3" fontId="5" fillId="2" borderId="1" xfId="3" applyFont="1" applyFill="1" applyBorder="1" applyAlignment="1" applyProtection="1">
      <alignment vertical="center"/>
      <protection locked="0"/>
    </xf>
    <xf numFmtId="4" fontId="15" fillId="2" borderId="0" xfId="8" applyNumberFormat="1" applyFont="1" applyFill="1" applyAlignment="1">
      <alignment vertical="center"/>
    </xf>
    <xf numFmtId="0" fontId="12" fillId="2" borderId="0" xfId="7" applyFont="1" applyFill="1" applyAlignment="1">
      <alignment vertical="center"/>
    </xf>
    <xf numFmtId="0" fontId="13" fillId="2" borderId="0" xfId="7" applyFont="1" applyFill="1" applyAlignment="1">
      <alignment horizontal="center" vertical="center"/>
    </xf>
    <xf numFmtId="0" fontId="12" fillId="2" borderId="40" xfId="7" applyFont="1" applyFill="1" applyBorder="1" applyAlignment="1" applyProtection="1">
      <alignment horizontal="center" vertical="center"/>
      <protection locked="0"/>
    </xf>
    <xf numFmtId="2" fontId="19" fillId="2" borderId="0" xfId="8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2" fillId="2" borderId="0" xfId="7" applyFont="1" applyFill="1" applyAlignment="1" applyProtection="1">
      <alignment vertical="center"/>
      <protection locked="0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wrapText="1"/>
    </xf>
    <xf numFmtId="0" fontId="1" fillId="2" borderId="25" xfId="0" applyFont="1" applyFill="1" applyBorder="1" applyAlignment="1">
      <alignment horizont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14" fontId="11" fillId="2" borderId="0" xfId="8" applyNumberFormat="1" applyFont="1" applyFill="1" applyAlignment="1">
      <alignment horizontal="left" vertical="center"/>
    </xf>
    <xf numFmtId="2" fontId="12" fillId="2" borderId="0" xfId="8" applyNumberFormat="1" applyFont="1" applyFill="1" applyAlignment="1">
      <alignment horizontal="center" vertical="center"/>
    </xf>
    <xf numFmtId="4" fontId="15" fillId="2" borderId="28" xfId="8" applyNumberFormat="1" applyFont="1" applyFill="1" applyBorder="1" applyAlignment="1">
      <alignment vertical="center"/>
    </xf>
    <xf numFmtId="2" fontId="13" fillId="2" borderId="27" xfId="8" applyNumberFormat="1" applyFont="1" applyFill="1" applyBorder="1" applyAlignment="1">
      <alignment vertical="center"/>
    </xf>
    <xf numFmtId="2" fontId="12" fillId="2" borderId="0" xfId="8" applyNumberFormat="1" applyFont="1" applyFill="1" applyAlignment="1">
      <alignment vertical="center"/>
    </xf>
    <xf numFmtId="167" fontId="11" fillId="2" borderId="0" xfId="8" applyNumberFormat="1" applyFont="1" applyFill="1" applyAlignment="1">
      <alignment vertical="center"/>
    </xf>
    <xf numFmtId="0" fontId="13" fillId="2" borderId="0" xfId="7" applyFont="1" applyFill="1" applyAlignment="1">
      <alignment vertical="center"/>
    </xf>
    <xf numFmtId="0" fontId="13" fillId="2" borderId="28" xfId="7" applyFont="1" applyFill="1" applyBorder="1" applyAlignment="1">
      <alignment vertical="center"/>
    </xf>
    <xf numFmtId="0" fontId="13" fillId="2" borderId="0" xfId="7" applyFont="1" applyFill="1" applyAlignment="1" applyProtection="1">
      <alignment vertical="center"/>
      <protection locked="0"/>
    </xf>
    <xf numFmtId="0" fontId="17" fillId="2" borderId="28" xfId="7" applyFont="1" applyFill="1" applyBorder="1" applyAlignment="1">
      <alignment vertical="center"/>
    </xf>
    <xf numFmtId="2" fontId="12" fillId="2" borderId="0" xfId="8" applyNumberFormat="1" applyFont="1" applyFill="1" applyAlignment="1" applyProtection="1">
      <alignment vertical="center"/>
      <protection locked="0"/>
    </xf>
    <xf numFmtId="0" fontId="13" fillId="2" borderId="28" xfId="7" applyFont="1" applyFill="1" applyBorder="1" applyAlignment="1">
      <alignment horizontal="center" vertical="center"/>
    </xf>
    <xf numFmtId="0" fontId="11" fillId="2" borderId="0" xfId="7" applyFont="1" applyFill="1" applyAlignment="1">
      <alignment vertical="center"/>
    </xf>
    <xf numFmtId="2" fontId="12" fillId="2" borderId="0" xfId="8" applyNumberFormat="1" applyFont="1" applyFill="1" applyAlignment="1" applyProtection="1">
      <alignment horizontal="center" vertical="center"/>
      <protection locked="0"/>
    </xf>
    <xf numFmtId="0" fontId="17" fillId="2" borderId="0" xfId="7" applyFont="1" applyFill="1" applyAlignment="1">
      <alignment vertical="center"/>
    </xf>
    <xf numFmtId="2" fontId="13" fillId="2" borderId="29" xfId="8" applyNumberFormat="1" applyFont="1" applyFill="1" applyBorder="1" applyAlignment="1">
      <alignment vertical="center"/>
    </xf>
    <xf numFmtId="2" fontId="13" fillId="2" borderId="30" xfId="8" applyNumberFormat="1" applyFont="1" applyFill="1" applyBorder="1" applyAlignment="1">
      <alignment vertical="center"/>
    </xf>
    <xf numFmtId="165" fontId="13" fillId="2" borderId="30" xfId="8" applyNumberFormat="1" applyFont="1" applyFill="1" applyBorder="1" applyAlignment="1" applyProtection="1">
      <alignment vertical="center"/>
      <protection locked="0"/>
    </xf>
    <xf numFmtId="2" fontId="13" fillId="2" borderId="30" xfId="8" applyNumberFormat="1" applyFont="1" applyFill="1" applyBorder="1" applyAlignment="1" applyProtection="1">
      <alignment horizontal="center" vertical="center"/>
      <protection locked="0"/>
    </xf>
    <xf numFmtId="2" fontId="18" fillId="2" borderId="30" xfId="8" applyNumberFormat="1" applyFont="1" applyFill="1" applyBorder="1" applyAlignment="1" applyProtection="1">
      <alignment vertical="center"/>
      <protection locked="0"/>
    </xf>
    <xf numFmtId="2" fontId="19" fillId="2" borderId="30" xfId="8" applyNumberFormat="1" applyFont="1" applyFill="1" applyBorder="1" applyAlignment="1" applyProtection="1">
      <alignment vertical="center"/>
      <protection locked="0"/>
    </xf>
    <xf numFmtId="2" fontId="19" fillId="2" borderId="30" xfId="8" applyNumberFormat="1" applyFont="1" applyFill="1" applyBorder="1" applyAlignment="1">
      <alignment vertical="center"/>
    </xf>
    <xf numFmtId="2" fontId="19" fillId="2" borderId="31" xfId="8" applyNumberFormat="1" applyFont="1" applyFill="1" applyBorder="1" applyAlignment="1">
      <alignment vertical="center"/>
    </xf>
    <xf numFmtId="0" fontId="0" fillId="2" borderId="2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37" xfId="0" applyFill="1" applyBorder="1"/>
    <xf numFmtId="49" fontId="4" fillId="3" borderId="24" xfId="0" applyNumberFormat="1" applyFont="1" applyFill="1" applyBorder="1" applyAlignment="1">
      <alignment vertical="center"/>
    </xf>
    <xf numFmtId="1" fontId="4" fillId="2" borderId="25" xfId="0" applyNumberFormat="1" applyFont="1" applyFill="1" applyBorder="1" applyAlignment="1">
      <alignment horizontal="right" vertical="center"/>
    </xf>
    <xf numFmtId="14" fontId="5" fillId="2" borderId="26" xfId="0" applyNumberFormat="1" applyFont="1" applyFill="1" applyBorder="1" applyAlignment="1">
      <alignment horizontal="left" vertical="center"/>
    </xf>
    <xf numFmtId="0" fontId="4" fillId="3" borderId="27" xfId="0" applyFont="1" applyFill="1" applyBorder="1" applyAlignment="1">
      <alignment vertical="center" wrapText="1"/>
    </xf>
    <xf numFmtId="10" fontId="5" fillId="3" borderId="28" xfId="0" applyNumberFormat="1" applyFont="1" applyFill="1" applyBorder="1" applyAlignment="1">
      <alignment horizontal="left" vertical="center"/>
    </xf>
    <xf numFmtId="0" fontId="4" fillId="3" borderId="29" xfId="0" applyFont="1" applyFill="1" applyBorder="1" applyAlignment="1">
      <alignment vertical="center" wrapText="1"/>
    </xf>
    <xf numFmtId="164" fontId="4" fillId="4" borderId="30" xfId="2" applyNumberFormat="1" applyFont="1" applyFill="1" applyBorder="1" applyAlignment="1">
      <alignment horizontal="right" vertical="center" wrapText="1"/>
    </xf>
    <xf numFmtId="10" fontId="5" fillId="3" borderId="31" xfId="0" applyNumberFormat="1" applyFont="1" applyFill="1" applyBorder="1" applyAlignment="1">
      <alignment horizontal="left" vertical="center"/>
    </xf>
    <xf numFmtId="1" fontId="9" fillId="2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right" vertical="center" wrapText="1"/>
    </xf>
    <xf numFmtId="2" fontId="7" fillId="3" borderId="0" xfId="0" applyNumberFormat="1" applyFont="1" applyFill="1" applyAlignment="1" applyProtection="1">
      <alignment horizontal="right" vertical="center"/>
      <protection locked="0"/>
    </xf>
    <xf numFmtId="2" fontId="9" fillId="3" borderId="0" xfId="0" applyNumberFormat="1" applyFont="1" applyFill="1" applyAlignment="1">
      <alignment horizontal="right" vertical="center"/>
    </xf>
    <xf numFmtId="1" fontId="9" fillId="3" borderId="0" xfId="0" applyNumberFormat="1" applyFont="1" applyFill="1" applyAlignment="1" applyProtection="1">
      <alignment horizontal="left" vertical="center"/>
      <protection locked="0"/>
    </xf>
    <xf numFmtId="0" fontId="10" fillId="2" borderId="0" xfId="0" applyFont="1" applyFill="1" applyAlignment="1">
      <alignment horizontal="left" vertical="center"/>
    </xf>
    <xf numFmtId="0" fontId="7" fillId="3" borderId="0" xfId="0" applyFont="1" applyFill="1" applyAlignment="1" applyProtection="1">
      <alignment horizontal="center" vertical="center"/>
      <protection locked="0"/>
    </xf>
    <xf numFmtId="14" fontId="7" fillId="2" borderId="28" xfId="0" applyNumberFormat="1" applyFont="1" applyFill="1" applyBorder="1" applyAlignment="1">
      <alignment horizontal="center"/>
    </xf>
    <xf numFmtId="10" fontId="7" fillId="3" borderId="28" xfId="0" applyNumberFormat="1" applyFont="1" applyFill="1" applyBorder="1" applyAlignment="1">
      <alignment horizontal="center" vertical="center"/>
    </xf>
    <xf numFmtId="10" fontId="7" fillId="2" borderId="31" xfId="5" applyNumberFormat="1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vertical="center"/>
      <protection locked="0"/>
    </xf>
    <xf numFmtId="0" fontId="5" fillId="3" borderId="26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4" fontId="9" fillId="2" borderId="13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wrapText="1"/>
    </xf>
    <xf numFmtId="0" fontId="1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44" fontId="2" fillId="2" borderId="1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wrapText="1"/>
    </xf>
    <xf numFmtId="2" fontId="1" fillId="2" borderId="18" xfId="0" applyNumberFormat="1" applyFont="1" applyFill="1" applyBorder="1" applyAlignment="1">
      <alignment vertical="center"/>
    </xf>
    <xf numFmtId="44" fontId="1" fillId="2" borderId="18" xfId="0" applyNumberFormat="1" applyFont="1" applyFill="1" applyBorder="1" applyAlignment="1">
      <alignment vertical="center"/>
    </xf>
    <xf numFmtId="44" fontId="1" fillId="2" borderId="15" xfId="0" applyNumberFormat="1" applyFont="1" applyFill="1" applyBorder="1" applyAlignment="1">
      <alignment vertical="center"/>
    </xf>
    <xf numFmtId="44" fontId="1" fillId="2" borderId="19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44" fontId="1" fillId="2" borderId="1" xfId="0" applyNumberFormat="1" applyFont="1" applyFill="1" applyBorder="1" applyAlignment="1">
      <alignment vertical="center"/>
    </xf>
    <xf numFmtId="44" fontId="1" fillId="2" borderId="2" xfId="0" applyNumberFormat="1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wrapText="1"/>
    </xf>
    <xf numFmtId="2" fontId="1" fillId="2" borderId="23" xfId="0" applyNumberFormat="1" applyFont="1" applyFill="1" applyBorder="1" applyAlignment="1">
      <alignment vertical="center"/>
    </xf>
    <xf numFmtId="44" fontId="1" fillId="2" borderId="23" xfId="0" applyNumberFormat="1" applyFont="1" applyFill="1" applyBorder="1" applyAlignment="1">
      <alignment vertical="center"/>
    </xf>
    <xf numFmtId="44" fontId="2" fillId="2" borderId="11" xfId="0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wrapText="1"/>
    </xf>
    <xf numFmtId="2" fontId="1" fillId="2" borderId="15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wrapText="1"/>
    </xf>
    <xf numFmtId="2" fontId="1" fillId="2" borderId="5" xfId="0" applyNumberFormat="1" applyFont="1" applyFill="1" applyBorder="1" applyAlignment="1">
      <alignment vertical="center"/>
    </xf>
    <xf numFmtId="44" fontId="1" fillId="2" borderId="5" xfId="0" applyNumberFormat="1" applyFont="1" applyFill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wrapText="1"/>
    </xf>
    <xf numFmtId="2" fontId="1" fillId="2" borderId="34" xfId="0" applyNumberFormat="1" applyFont="1" applyFill="1" applyBorder="1" applyAlignment="1">
      <alignment vertical="center"/>
    </xf>
    <xf numFmtId="44" fontId="1" fillId="2" borderId="34" xfId="0" applyNumberFormat="1" applyFont="1" applyFill="1" applyBorder="1" applyAlignment="1">
      <alignment vertical="center"/>
    </xf>
    <xf numFmtId="44" fontId="1" fillId="2" borderId="35" xfId="0" applyNumberFormat="1" applyFont="1" applyFill="1" applyBorder="1" applyAlignment="1">
      <alignment vertical="center"/>
    </xf>
    <xf numFmtId="44" fontId="1" fillId="2" borderId="36" xfId="0" applyNumberFormat="1" applyFont="1" applyFill="1" applyBorder="1" applyAlignment="1">
      <alignment vertical="center"/>
    </xf>
    <xf numFmtId="44" fontId="1" fillId="2" borderId="6" xfId="0" applyNumberFormat="1" applyFont="1" applyFill="1" applyBorder="1" applyAlignment="1">
      <alignment vertical="center"/>
    </xf>
    <xf numFmtId="0" fontId="1" fillId="2" borderId="0" xfId="0" applyFont="1" applyFill="1"/>
    <xf numFmtId="0" fontId="5" fillId="2" borderId="0" xfId="0" applyFont="1" applyFill="1" applyAlignment="1" applyProtection="1">
      <alignment vertical="center" wrapTex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4" fontId="3" fillId="2" borderId="0" xfId="0" applyNumberFormat="1" applyFont="1" applyFill="1"/>
    <xf numFmtId="49" fontId="4" fillId="2" borderId="24" xfId="0" applyNumberFormat="1" applyFont="1" applyFill="1" applyBorder="1" applyAlignment="1">
      <alignment horizontal="left" vertical="center"/>
    </xf>
    <xf numFmtId="49" fontId="4" fillId="3" borderId="25" xfId="0" applyNumberFormat="1" applyFont="1" applyFill="1" applyBorder="1" applyAlignment="1">
      <alignment vertical="center"/>
    </xf>
    <xf numFmtId="0" fontId="0" fillId="2" borderId="25" xfId="0" applyFill="1" applyBorder="1"/>
    <xf numFmtId="0" fontId="0" fillId="2" borderId="26" xfId="0" applyFill="1" applyBorder="1"/>
    <xf numFmtId="49" fontId="4" fillId="3" borderId="27" xfId="0" applyNumberFormat="1" applyFont="1" applyFill="1" applyBorder="1" applyAlignment="1">
      <alignment horizontal="left" vertical="center"/>
    </xf>
    <xf numFmtId="49" fontId="4" fillId="3" borderId="28" xfId="0" applyNumberFormat="1" applyFont="1" applyFill="1" applyBorder="1" applyAlignment="1">
      <alignment vertical="center"/>
    </xf>
    <xf numFmtId="0" fontId="4" fillId="2" borderId="27" xfId="1" applyFont="1" applyFill="1" applyBorder="1" applyAlignment="1">
      <alignment horizontal="left" vertical="center"/>
    </xf>
    <xf numFmtId="0" fontId="4" fillId="3" borderId="28" xfId="0" applyFont="1" applyFill="1" applyBorder="1" applyAlignment="1">
      <alignment vertical="center" wrapText="1"/>
    </xf>
    <xf numFmtId="0" fontId="0" fillId="2" borderId="30" xfId="0" applyFill="1" applyBorder="1"/>
    <xf numFmtId="0" fontId="4" fillId="3" borderId="30" xfId="0" applyFont="1" applyFill="1" applyBorder="1" applyAlignment="1">
      <alignment vertical="center" wrapText="1"/>
    </xf>
    <xf numFmtId="0" fontId="4" fillId="3" borderId="31" xfId="0" applyFont="1" applyFill="1" applyBorder="1" applyAlignment="1">
      <alignment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166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49" fontId="5" fillId="2" borderId="0" xfId="0" applyNumberFormat="1" applyFont="1" applyFill="1" applyAlignment="1" applyProtection="1">
      <alignment horizontal="justify"/>
      <protection locked="0"/>
    </xf>
    <xf numFmtId="165" fontId="5" fillId="2" borderId="0" xfId="0" applyNumberFormat="1" applyFont="1" applyFill="1" applyProtection="1">
      <protection locked="0"/>
    </xf>
    <xf numFmtId="43" fontId="5" fillId="2" borderId="0" xfId="3" applyFont="1" applyFill="1" applyBorder="1" applyProtection="1">
      <protection locked="0"/>
    </xf>
    <xf numFmtId="4" fontId="5" fillId="2" borderId="0" xfId="0" applyNumberFormat="1" applyFont="1" applyFill="1" applyProtection="1">
      <protection locked="0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49" fontId="5" fillId="2" borderId="5" xfId="3" applyNumberFormat="1" applyFont="1" applyFill="1" applyBorder="1" applyAlignment="1" applyProtection="1">
      <alignment horizontal="justify" vertical="center"/>
      <protection locked="0"/>
    </xf>
    <xf numFmtId="43" fontId="5" fillId="2" borderId="5" xfId="3" applyFont="1" applyFill="1" applyBorder="1" applyAlignment="1" applyProtection="1">
      <alignment horizontal="center" vertical="center"/>
      <protection locked="0"/>
    </xf>
    <xf numFmtId="165" fontId="5" fillId="2" borderId="5" xfId="0" applyNumberFormat="1" applyFont="1" applyFill="1" applyBorder="1" applyAlignment="1" applyProtection="1">
      <alignment vertical="center"/>
      <protection locked="0"/>
    </xf>
    <xf numFmtId="43" fontId="5" fillId="2" borderId="5" xfId="3" applyFont="1" applyFill="1" applyBorder="1" applyAlignment="1" applyProtection="1">
      <alignment horizontal="right" vertical="center"/>
      <protection locked="0"/>
    </xf>
    <xf numFmtId="43" fontId="5" fillId="2" borderId="5" xfId="3" applyFont="1" applyFill="1" applyBorder="1" applyAlignment="1" applyProtection="1">
      <alignment vertical="center"/>
    </xf>
    <xf numFmtId="166" fontId="5" fillId="2" borderId="6" xfId="0" applyNumberFormat="1" applyFont="1" applyFill="1" applyBorder="1" applyAlignment="1" applyProtection="1">
      <alignment horizontal="center" vertical="center"/>
      <protection locked="0"/>
    </xf>
    <xf numFmtId="1" fontId="4" fillId="3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>
      <alignment horizontal="left" vertical="center"/>
    </xf>
    <xf numFmtId="49" fontId="4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2" fontId="4" fillId="3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11" fillId="2" borderId="0" xfId="7" applyFont="1" applyFill="1" applyAlignment="1">
      <alignment horizontal="center" vertical="center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9" fillId="2" borderId="25" xfId="4" applyFont="1" applyFill="1" applyBorder="1" applyAlignment="1" applyProtection="1">
      <alignment horizontal="left" vertical="center" wrapText="1"/>
      <protection hidden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2" fontId="14" fillId="2" borderId="27" xfId="8" applyNumberFormat="1" applyFont="1" applyFill="1" applyBorder="1" applyAlignment="1">
      <alignment horizontal="center" vertical="center"/>
    </xf>
    <xf numFmtId="2" fontId="14" fillId="2" borderId="0" xfId="8" applyNumberFormat="1" applyFont="1" applyFill="1" applyAlignment="1">
      <alignment horizontal="center" vertical="center"/>
    </xf>
    <xf numFmtId="0" fontId="13" fillId="2" borderId="0" xfId="7" applyFont="1" applyFill="1" applyAlignment="1" applyProtection="1">
      <alignment horizontal="center" vertical="center"/>
      <protection locked="0"/>
    </xf>
    <xf numFmtId="0" fontId="13" fillId="2" borderId="0" xfId="7" applyFont="1" applyFill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7" applyFont="1" applyAlignment="1">
      <alignment horizontal="center" vertical="center"/>
    </xf>
    <xf numFmtId="49" fontId="4" fillId="3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5" fontId="4" fillId="2" borderId="1" xfId="0" applyNumberFormat="1" applyFont="1" applyFill="1" applyBorder="1" applyAlignment="1" applyProtection="1">
      <alignment horizontal="center" vertical="center"/>
      <protection locked="0"/>
    </xf>
    <xf numFmtId="43" fontId="4" fillId="2" borderId="20" xfId="3" applyFont="1" applyFill="1" applyBorder="1" applyAlignment="1" applyProtection="1">
      <alignment horizontal="center" vertical="center"/>
      <protection locked="0"/>
    </xf>
    <xf numFmtId="43" fontId="4" fillId="2" borderId="1" xfId="3" applyFont="1" applyFill="1" applyBorder="1" applyAlignment="1" applyProtection="1">
      <alignment horizontal="center" vertical="center"/>
      <protection locked="0"/>
    </xf>
    <xf numFmtId="0" fontId="4" fillId="2" borderId="3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7" applyFont="1" applyAlignment="1">
      <alignment horizontal="center" vertical="center"/>
    </xf>
    <xf numFmtId="0" fontId="12" fillId="2" borderId="40" xfId="7" applyFont="1" applyFill="1" applyBorder="1" applyAlignment="1" applyProtection="1">
      <alignment horizontal="center" vertical="center"/>
      <protection locked="0"/>
    </xf>
    <xf numFmtId="2" fontId="12" fillId="2" borderId="0" xfId="8" applyNumberFormat="1" applyFont="1" applyFill="1" applyAlignment="1" applyProtection="1">
      <alignment horizontal="center" vertical="center"/>
      <protection locked="0"/>
    </xf>
    <xf numFmtId="14" fontId="11" fillId="2" borderId="0" xfId="8" applyNumberFormat="1" applyFont="1" applyFill="1" applyAlignment="1">
      <alignment horizontal="left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</cellXfs>
  <cellStyles count="9">
    <cellStyle name="Normal" xfId="0" builtinId="0"/>
    <cellStyle name="Normal 2" xfId="7" xr:uid="{63CD707E-E869-4DC2-A951-8EF4DD705205}"/>
    <cellStyle name="Normal_Plan1" xfId="8" xr:uid="{E0C43D41-13AF-4E82-ABF6-0668DEE31800}"/>
    <cellStyle name="Normal_pLANILHA DE BDI_MODELO v2_EXCEL" xfId="1" xr:uid="{57D18B69-DC5D-4523-8C01-9F71CA208EEB}"/>
    <cellStyle name="Normal_SEJU" xfId="4" xr:uid="{CD3CC02F-EA0B-436A-A2B3-E974B928440B}"/>
    <cellStyle name="Percentagem 2 2" xfId="2" xr:uid="{87D90D8E-F487-4E70-A2C6-2245DB79DFAC}"/>
    <cellStyle name="Porcentagem 10" xfId="5" xr:uid="{3B375E43-052D-4212-AA53-56A8DAD8230D}"/>
    <cellStyle name="Porcentagem 2 2 2" xfId="6" xr:uid="{A99B9A65-30D9-4F5D-AFB5-DB53DA024434}"/>
    <cellStyle name="Vírgula 10" xfId="3" xr:uid="{8FC9FD0D-0BE8-4BF2-9C1C-7A23B6F394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228600</xdr:colOff>
          <xdr:row>2</xdr:row>
          <xdr:rowOff>0</xdr:rowOff>
        </xdr:from>
        <xdr:to>
          <xdr:col>3</xdr:col>
          <xdr:colOff>638175</xdr:colOff>
          <xdr:row>2</xdr:row>
          <xdr:rowOff>0</xdr:rowOff>
        </xdr:to>
        <xdr:sp macro="" textlink="">
          <xdr:nvSpPr>
            <xdr:cNvPr id="2049" name="Objeto 3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485775</xdr:colOff>
          <xdr:row>1</xdr:row>
          <xdr:rowOff>85725</xdr:rowOff>
        </xdr:from>
        <xdr:to>
          <xdr:col>11</xdr:col>
          <xdr:colOff>876300</xdr:colOff>
          <xdr:row>1</xdr:row>
          <xdr:rowOff>647700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0</xdr:row>
          <xdr:rowOff>114300</xdr:rowOff>
        </xdr:from>
        <xdr:to>
          <xdr:col>9</xdr:col>
          <xdr:colOff>428625</xdr:colOff>
          <xdr:row>0</xdr:row>
          <xdr:rowOff>638175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EF15-F40F-4664-8CD6-93A43485C257}">
  <dimension ref="A1:O142"/>
  <sheetViews>
    <sheetView tabSelected="1" view="pageBreakPreview" zoomScaleNormal="100" zoomScaleSheetLayoutView="100" workbookViewId="0">
      <selection activeCell="C2" sqref="C2"/>
    </sheetView>
  </sheetViews>
  <sheetFormatPr defaultRowHeight="12.75" x14ac:dyDescent="0.2"/>
  <cols>
    <col min="1" max="2" width="9.140625" style="154"/>
    <col min="3" max="3" width="13.7109375" style="42" customWidth="1"/>
    <col min="4" max="4" width="13.85546875" style="43" bestFit="1" customWidth="1"/>
    <col min="5" max="5" width="13.140625" style="43" bestFit="1" customWidth="1"/>
    <col min="6" max="6" width="77.7109375" style="44" bestFit="1" customWidth="1"/>
    <col min="7" max="7" width="9.140625" style="45"/>
    <col min="8" max="8" width="13" style="42" customWidth="1"/>
    <col min="9" max="9" width="14.28515625" style="42" bestFit="1" customWidth="1"/>
    <col min="10" max="10" width="10" style="43" customWidth="1"/>
    <col min="11" max="11" width="15.5703125" style="42" customWidth="1"/>
    <col min="12" max="12" width="15.85546875" style="42" bestFit="1" customWidth="1"/>
    <col min="13" max="16384" width="9.140625" style="154"/>
  </cols>
  <sheetData>
    <row r="1" spans="1:15" ht="13.5" thickBot="1" x14ac:dyDescent="0.25"/>
    <row r="2" spans="1:15" s="100" customFormat="1" ht="54" customHeight="1" x14ac:dyDescent="0.25">
      <c r="A2" s="155"/>
      <c r="B2" s="156"/>
      <c r="C2" s="9" t="s">
        <v>269</v>
      </c>
      <c r="D2" s="199" t="s">
        <v>470</v>
      </c>
      <c r="E2" s="199"/>
      <c r="F2" s="199"/>
      <c r="G2" s="199"/>
      <c r="H2" s="199"/>
      <c r="I2" s="10"/>
      <c r="J2" s="98"/>
      <c r="K2" s="98"/>
      <c r="L2" s="99"/>
      <c r="M2" s="24"/>
      <c r="N2" s="157"/>
      <c r="O2" s="157"/>
    </row>
    <row r="3" spans="1:15" s="100" customFormat="1" ht="15.75" customHeight="1" x14ac:dyDescent="0.2">
      <c r="A3" s="155"/>
      <c r="B3" s="156"/>
      <c r="C3" s="11" t="s">
        <v>271</v>
      </c>
      <c r="D3" s="198" t="s">
        <v>466</v>
      </c>
      <c r="E3" s="198"/>
      <c r="F3" s="198"/>
      <c r="G3" s="198"/>
      <c r="H3" s="89"/>
      <c r="I3" s="90"/>
      <c r="K3" s="88" t="s">
        <v>270</v>
      </c>
      <c r="L3" s="95">
        <v>46112</v>
      </c>
      <c r="M3" s="24"/>
      <c r="N3" s="157"/>
      <c r="O3" s="157"/>
    </row>
    <row r="4" spans="1:15" s="100" customFormat="1" ht="15.75" customHeight="1" x14ac:dyDescent="0.25">
      <c r="A4" s="155"/>
      <c r="B4" s="156"/>
      <c r="C4" s="12" t="s">
        <v>273</v>
      </c>
      <c r="D4" s="198" t="s">
        <v>480</v>
      </c>
      <c r="E4" s="198"/>
      <c r="F4" s="198"/>
      <c r="G4" s="198"/>
      <c r="H4" s="89"/>
      <c r="I4" s="90"/>
      <c r="K4" s="91" t="s">
        <v>464</v>
      </c>
      <c r="L4" s="96">
        <v>0.20380000000000001</v>
      </c>
      <c r="M4" s="24"/>
      <c r="N4" s="157"/>
      <c r="O4" s="157"/>
    </row>
    <row r="5" spans="1:15" s="100" customFormat="1" ht="15" x14ac:dyDescent="0.25">
      <c r="A5" s="155"/>
      <c r="B5" s="156"/>
      <c r="C5" s="12"/>
      <c r="D5" s="92"/>
      <c r="E5" s="93"/>
      <c r="F5" s="93"/>
      <c r="G5" s="94"/>
      <c r="H5" s="89"/>
      <c r="I5" s="90"/>
      <c r="K5" s="91" t="s">
        <v>465</v>
      </c>
      <c r="L5" s="96">
        <v>0.1305</v>
      </c>
      <c r="M5" s="24"/>
      <c r="N5" s="157"/>
      <c r="O5" s="157"/>
    </row>
    <row r="6" spans="1:15" s="100" customFormat="1" ht="17.25" customHeight="1" thickBot="1" x14ac:dyDescent="0.3">
      <c r="A6" s="155"/>
      <c r="B6" s="156"/>
      <c r="C6" s="13"/>
      <c r="D6" s="14"/>
      <c r="E6" s="15"/>
      <c r="F6" s="15"/>
      <c r="G6" s="16"/>
      <c r="H6" s="17"/>
      <c r="I6" s="18"/>
      <c r="J6" s="19"/>
      <c r="K6" s="19"/>
      <c r="L6" s="97"/>
      <c r="M6" s="24"/>
      <c r="N6" s="157"/>
      <c r="O6" s="157"/>
    </row>
    <row r="7" spans="1:15" ht="33.75" customHeight="1" thickBot="1" x14ac:dyDescent="0.25">
      <c r="C7" s="101" t="s">
        <v>133</v>
      </c>
      <c r="D7" s="102" t="s">
        <v>132</v>
      </c>
      <c r="E7" s="102" t="s">
        <v>131</v>
      </c>
      <c r="F7" s="103" t="s">
        <v>124</v>
      </c>
      <c r="G7" s="102" t="s">
        <v>125</v>
      </c>
      <c r="H7" s="102" t="s">
        <v>126</v>
      </c>
      <c r="I7" s="103" t="s">
        <v>127</v>
      </c>
      <c r="J7" s="102" t="s">
        <v>128</v>
      </c>
      <c r="K7" s="103" t="s">
        <v>129</v>
      </c>
      <c r="L7" s="104" t="s">
        <v>130</v>
      </c>
    </row>
    <row r="8" spans="1:15" ht="13.5" thickBot="1" x14ac:dyDescent="0.25">
      <c r="C8" s="200" t="s">
        <v>470</v>
      </c>
      <c r="D8" s="201"/>
      <c r="E8" s="201"/>
      <c r="F8" s="201"/>
      <c r="G8" s="201"/>
      <c r="H8" s="201"/>
      <c r="I8" s="201"/>
      <c r="J8" s="201"/>
      <c r="K8" s="202"/>
      <c r="L8" s="105">
        <f>L10+L15+L23+L29+L32+L35+L38+L40+L45+L50+L52+L57+L62+L68+L72+L75+L81+L90+L117+L126+L131</f>
        <v>1479347.07</v>
      </c>
      <c r="N8" s="158"/>
    </row>
    <row r="9" spans="1:15" ht="13.5" thickBot="1" x14ac:dyDescent="0.25">
      <c r="C9" s="106" t="s">
        <v>0</v>
      </c>
      <c r="D9" s="107"/>
      <c r="E9" s="107"/>
      <c r="F9" s="108" t="s">
        <v>479</v>
      </c>
      <c r="G9" s="109"/>
      <c r="H9" s="110"/>
      <c r="I9" s="110"/>
      <c r="J9" s="107"/>
      <c r="K9" s="111"/>
      <c r="L9" s="112">
        <f>L10+L15+L23+L29+L32+L35+L38+L40+L45+L50+L52+L57+L62+L68+L72+L75+L81+L90+L117+L126+L131</f>
        <v>1479347.07</v>
      </c>
    </row>
    <row r="10" spans="1:15" ht="13.5" thickBot="1" x14ac:dyDescent="0.25">
      <c r="C10" s="113" t="s">
        <v>3</v>
      </c>
      <c r="D10" s="114"/>
      <c r="E10" s="114"/>
      <c r="F10" s="115" t="s">
        <v>134</v>
      </c>
      <c r="G10" s="116"/>
      <c r="H10" s="117"/>
      <c r="I10" s="117"/>
      <c r="J10" s="114"/>
      <c r="K10" s="117"/>
      <c r="L10" s="112">
        <f>ROUND(SUM(L11:L14),2)</f>
        <v>15715.63</v>
      </c>
    </row>
    <row r="11" spans="1:15" x14ac:dyDescent="0.2">
      <c r="C11" s="118" t="s">
        <v>4</v>
      </c>
      <c r="D11" s="119" t="s">
        <v>1</v>
      </c>
      <c r="E11" s="119" t="s">
        <v>481</v>
      </c>
      <c r="F11" s="120" t="s">
        <v>137</v>
      </c>
      <c r="G11" s="119" t="s">
        <v>17</v>
      </c>
      <c r="H11" s="121">
        <v>32.5</v>
      </c>
      <c r="I11" s="122">
        <v>72.25</v>
      </c>
      <c r="J11" s="119" t="s">
        <v>2</v>
      </c>
      <c r="K11" s="123">
        <v>86.97</v>
      </c>
      <c r="L11" s="124">
        <f>ROUND(K11*H11,2)</f>
        <v>2826.53</v>
      </c>
    </row>
    <row r="12" spans="1:15" ht="38.25" x14ac:dyDescent="0.2">
      <c r="C12" s="125" t="s">
        <v>8</v>
      </c>
      <c r="D12" s="126" t="s">
        <v>1</v>
      </c>
      <c r="E12" s="126" t="s">
        <v>482</v>
      </c>
      <c r="F12" s="127" t="s">
        <v>138</v>
      </c>
      <c r="G12" s="126" t="s">
        <v>11</v>
      </c>
      <c r="H12" s="128">
        <v>130</v>
      </c>
      <c r="I12" s="129">
        <v>0.82</v>
      </c>
      <c r="J12" s="126" t="s">
        <v>2</v>
      </c>
      <c r="K12" s="129">
        <v>0.99</v>
      </c>
      <c r="L12" s="130">
        <f>ROUND(K12*H12,2)</f>
        <v>128.69999999999999</v>
      </c>
    </row>
    <row r="13" spans="1:15" ht="25.5" x14ac:dyDescent="0.2">
      <c r="C13" s="125" t="s">
        <v>9</v>
      </c>
      <c r="D13" s="126" t="s">
        <v>1</v>
      </c>
      <c r="E13" s="126" t="s">
        <v>483</v>
      </c>
      <c r="F13" s="127" t="s">
        <v>139</v>
      </c>
      <c r="G13" s="126" t="s">
        <v>11</v>
      </c>
      <c r="H13" s="128">
        <v>78</v>
      </c>
      <c r="I13" s="129">
        <v>44.09</v>
      </c>
      <c r="J13" s="126" t="s">
        <v>2</v>
      </c>
      <c r="K13" s="129">
        <v>53.08</v>
      </c>
      <c r="L13" s="130">
        <f>ROUND(K13*H13,2)</f>
        <v>4140.24</v>
      </c>
    </row>
    <row r="14" spans="1:15" ht="30.75" customHeight="1" thickBot="1" x14ac:dyDescent="0.25">
      <c r="C14" s="131" t="s">
        <v>10</v>
      </c>
      <c r="D14" s="132" t="s">
        <v>1</v>
      </c>
      <c r="E14" s="132" t="s">
        <v>484</v>
      </c>
      <c r="F14" s="133" t="s">
        <v>140</v>
      </c>
      <c r="G14" s="132" t="s">
        <v>11</v>
      </c>
      <c r="H14" s="134">
        <v>64</v>
      </c>
      <c r="I14" s="135">
        <v>111.89</v>
      </c>
      <c r="J14" s="132" t="s">
        <v>2</v>
      </c>
      <c r="K14" s="135">
        <v>134.69</v>
      </c>
      <c r="L14" s="130">
        <f>ROUND(K14*H14,2)</f>
        <v>8620.16</v>
      </c>
    </row>
    <row r="15" spans="1:15" ht="13.5" thickBot="1" x14ac:dyDescent="0.25">
      <c r="C15" s="113" t="s">
        <v>7</v>
      </c>
      <c r="D15" s="114"/>
      <c r="E15" s="114"/>
      <c r="F15" s="115" t="s">
        <v>135</v>
      </c>
      <c r="G15" s="114"/>
      <c r="H15" s="117"/>
      <c r="I15" s="136"/>
      <c r="J15" s="114"/>
      <c r="K15" s="136"/>
      <c r="L15" s="112">
        <f>ROUND(SUM(L16:L22),2)</f>
        <v>373118.46</v>
      </c>
    </row>
    <row r="16" spans="1:15" ht="38.25" x14ac:dyDescent="0.2">
      <c r="C16" s="137" t="s">
        <v>8</v>
      </c>
      <c r="D16" s="138" t="s">
        <v>1</v>
      </c>
      <c r="E16" s="138" t="s">
        <v>485</v>
      </c>
      <c r="F16" s="139" t="s">
        <v>486</v>
      </c>
      <c r="G16" s="138" t="s">
        <v>11</v>
      </c>
      <c r="H16" s="140">
        <v>1500</v>
      </c>
      <c r="I16" s="123">
        <v>2.95</v>
      </c>
      <c r="J16" s="138" t="s">
        <v>2</v>
      </c>
      <c r="K16" s="123">
        <v>3.55</v>
      </c>
      <c r="L16" s="130">
        <v>5325</v>
      </c>
    </row>
    <row r="17" spans="3:12" ht="15" customHeight="1" x14ac:dyDescent="0.2">
      <c r="C17" s="125" t="s">
        <v>9</v>
      </c>
      <c r="D17" s="126" t="s">
        <v>5</v>
      </c>
      <c r="E17" s="126" t="s">
        <v>141</v>
      </c>
      <c r="F17" s="127" t="s">
        <v>142</v>
      </c>
      <c r="G17" s="126" t="s">
        <v>17</v>
      </c>
      <c r="H17" s="128">
        <v>140</v>
      </c>
      <c r="I17" s="129">
        <v>192.97</v>
      </c>
      <c r="J17" s="126" t="s">
        <v>2</v>
      </c>
      <c r="K17" s="123">
        <v>232.3</v>
      </c>
      <c r="L17" s="130">
        <v>32522</v>
      </c>
    </row>
    <row r="18" spans="3:12" x14ac:dyDescent="0.2">
      <c r="C18" s="125" t="s">
        <v>10</v>
      </c>
      <c r="D18" s="126" t="s">
        <v>5</v>
      </c>
      <c r="E18" s="126" t="s">
        <v>143</v>
      </c>
      <c r="F18" s="127" t="s">
        <v>144</v>
      </c>
      <c r="G18" s="126" t="s">
        <v>17</v>
      </c>
      <c r="H18" s="128">
        <v>70</v>
      </c>
      <c r="I18" s="129">
        <v>216.07</v>
      </c>
      <c r="J18" s="126" t="s">
        <v>2</v>
      </c>
      <c r="K18" s="123">
        <v>260.11</v>
      </c>
      <c r="L18" s="130">
        <v>18207.7</v>
      </c>
    </row>
    <row r="19" spans="3:12" x14ac:dyDescent="0.2">
      <c r="C19" s="125" t="s">
        <v>12</v>
      </c>
      <c r="D19" s="126" t="s">
        <v>5</v>
      </c>
      <c r="E19" s="126" t="s">
        <v>145</v>
      </c>
      <c r="F19" s="127" t="s">
        <v>146</v>
      </c>
      <c r="G19" s="126" t="s">
        <v>17</v>
      </c>
      <c r="H19" s="128">
        <v>70</v>
      </c>
      <c r="I19" s="129">
        <v>223.63</v>
      </c>
      <c r="J19" s="126" t="s">
        <v>2</v>
      </c>
      <c r="K19" s="123">
        <v>269.20999999999998</v>
      </c>
      <c r="L19" s="130">
        <v>18844.7</v>
      </c>
    </row>
    <row r="20" spans="3:12" ht="25.5" x14ac:dyDescent="0.2">
      <c r="C20" s="125" t="s">
        <v>156</v>
      </c>
      <c r="D20" s="126" t="s">
        <v>5</v>
      </c>
      <c r="E20" s="126" t="s">
        <v>147</v>
      </c>
      <c r="F20" s="127" t="s">
        <v>304</v>
      </c>
      <c r="G20" s="126" t="s">
        <v>11</v>
      </c>
      <c r="H20" s="128">
        <v>1400</v>
      </c>
      <c r="I20" s="129">
        <v>169.73</v>
      </c>
      <c r="J20" s="126" t="s">
        <v>2</v>
      </c>
      <c r="K20" s="123">
        <v>204.32</v>
      </c>
      <c r="L20" s="130">
        <v>286048</v>
      </c>
    </row>
    <row r="21" spans="3:12" ht="25.5" x14ac:dyDescent="0.2">
      <c r="C21" s="125" t="s">
        <v>157</v>
      </c>
      <c r="D21" s="126" t="s">
        <v>1</v>
      </c>
      <c r="E21" s="126" t="s">
        <v>483</v>
      </c>
      <c r="F21" s="127" t="s">
        <v>139</v>
      </c>
      <c r="G21" s="126" t="s">
        <v>11</v>
      </c>
      <c r="H21" s="128">
        <v>99</v>
      </c>
      <c r="I21" s="129">
        <v>44.09</v>
      </c>
      <c r="J21" s="126" t="s">
        <v>2</v>
      </c>
      <c r="K21" s="123">
        <v>53.08</v>
      </c>
      <c r="L21" s="130">
        <v>5254.92</v>
      </c>
    </row>
    <row r="22" spans="3:12" ht="39" thickBot="1" x14ac:dyDescent="0.25">
      <c r="C22" s="125" t="s">
        <v>158</v>
      </c>
      <c r="D22" s="126" t="s">
        <v>5</v>
      </c>
      <c r="E22" s="126" t="s">
        <v>148</v>
      </c>
      <c r="F22" s="127" t="s">
        <v>149</v>
      </c>
      <c r="G22" s="126" t="s">
        <v>11</v>
      </c>
      <c r="H22" s="128">
        <v>99</v>
      </c>
      <c r="I22" s="129">
        <v>58.03</v>
      </c>
      <c r="J22" s="126" t="s">
        <v>2</v>
      </c>
      <c r="K22" s="123">
        <v>69.86</v>
      </c>
      <c r="L22" s="130">
        <v>6916.14</v>
      </c>
    </row>
    <row r="23" spans="3:12" ht="13.5" thickBot="1" x14ac:dyDescent="0.25">
      <c r="C23" s="113" t="s">
        <v>14</v>
      </c>
      <c r="D23" s="114"/>
      <c r="E23" s="114"/>
      <c r="F23" s="115" t="s">
        <v>136</v>
      </c>
      <c r="G23" s="114"/>
      <c r="H23" s="117"/>
      <c r="I23" s="136"/>
      <c r="J23" s="114"/>
      <c r="K23" s="136"/>
      <c r="L23" s="112">
        <f>ROUND(SUM(L24:L28),2)</f>
        <v>41362.129999999997</v>
      </c>
    </row>
    <row r="24" spans="3:12" ht="38.25" x14ac:dyDescent="0.2">
      <c r="C24" s="125" t="s">
        <v>15</v>
      </c>
      <c r="D24" s="126" t="s">
        <v>1</v>
      </c>
      <c r="E24" s="126" t="s">
        <v>487</v>
      </c>
      <c r="F24" s="127" t="s">
        <v>150</v>
      </c>
      <c r="G24" s="126" t="s">
        <v>11</v>
      </c>
      <c r="H24" s="128">
        <v>80.599999999999994</v>
      </c>
      <c r="I24" s="129">
        <v>107.38</v>
      </c>
      <c r="J24" s="126" t="s">
        <v>2</v>
      </c>
      <c r="K24" s="123">
        <v>129.26</v>
      </c>
      <c r="L24" s="130">
        <v>10418.36</v>
      </c>
    </row>
    <row r="25" spans="3:12" x14ac:dyDescent="0.2">
      <c r="C25" s="125" t="s">
        <v>16</v>
      </c>
      <c r="D25" s="126" t="s">
        <v>1</v>
      </c>
      <c r="E25" s="126" t="s">
        <v>488</v>
      </c>
      <c r="F25" s="127" t="s">
        <v>151</v>
      </c>
      <c r="G25" s="126" t="s">
        <v>76</v>
      </c>
      <c r="H25" s="128">
        <v>124</v>
      </c>
      <c r="I25" s="129">
        <v>21.37</v>
      </c>
      <c r="J25" s="126" t="s">
        <v>2</v>
      </c>
      <c r="K25" s="123">
        <v>25.73</v>
      </c>
      <c r="L25" s="130">
        <v>3190.52</v>
      </c>
    </row>
    <row r="26" spans="3:12" x14ac:dyDescent="0.2">
      <c r="C26" s="125" t="s">
        <v>18</v>
      </c>
      <c r="D26" s="126" t="s">
        <v>1</v>
      </c>
      <c r="E26" s="126" t="s">
        <v>489</v>
      </c>
      <c r="F26" s="127" t="s">
        <v>152</v>
      </c>
      <c r="G26" s="126" t="s">
        <v>76</v>
      </c>
      <c r="H26" s="128">
        <v>280.2</v>
      </c>
      <c r="I26" s="129">
        <v>16.39</v>
      </c>
      <c r="J26" s="126" t="s">
        <v>2</v>
      </c>
      <c r="K26" s="123">
        <v>19.73</v>
      </c>
      <c r="L26" s="130">
        <v>5528.35</v>
      </c>
    </row>
    <row r="27" spans="3:12" ht="27" customHeight="1" x14ac:dyDescent="0.2">
      <c r="C27" s="125" t="s">
        <v>21</v>
      </c>
      <c r="D27" s="126" t="s">
        <v>1</v>
      </c>
      <c r="E27" s="126" t="s">
        <v>490</v>
      </c>
      <c r="F27" s="127" t="s">
        <v>153</v>
      </c>
      <c r="G27" s="126" t="s">
        <v>17</v>
      </c>
      <c r="H27" s="128">
        <v>6.05</v>
      </c>
      <c r="I27" s="129">
        <v>842.33</v>
      </c>
      <c r="J27" s="126" t="s">
        <v>2</v>
      </c>
      <c r="K27" s="123">
        <v>1014</v>
      </c>
      <c r="L27" s="130">
        <v>6134.7</v>
      </c>
    </row>
    <row r="28" spans="3:12" ht="26.25" thickBot="1" x14ac:dyDescent="0.25">
      <c r="C28" s="125" t="s">
        <v>22</v>
      </c>
      <c r="D28" s="126" t="s">
        <v>5</v>
      </c>
      <c r="E28" s="126" t="s">
        <v>154</v>
      </c>
      <c r="F28" s="127" t="s">
        <v>155</v>
      </c>
      <c r="G28" s="126" t="s">
        <v>13</v>
      </c>
      <c r="H28" s="128">
        <v>60</v>
      </c>
      <c r="I28" s="129">
        <v>222.77</v>
      </c>
      <c r="J28" s="126" t="s">
        <v>2</v>
      </c>
      <c r="K28" s="123">
        <v>268.17</v>
      </c>
      <c r="L28" s="130">
        <v>16090.2</v>
      </c>
    </row>
    <row r="29" spans="3:12" ht="13.5" thickBot="1" x14ac:dyDescent="0.25">
      <c r="C29" s="113" t="s">
        <v>23</v>
      </c>
      <c r="D29" s="114"/>
      <c r="E29" s="114"/>
      <c r="F29" s="115" t="s">
        <v>159</v>
      </c>
      <c r="G29" s="114"/>
      <c r="H29" s="117"/>
      <c r="I29" s="136"/>
      <c r="J29" s="114"/>
      <c r="K29" s="136"/>
      <c r="L29" s="112">
        <f>ROUND(SUM(L30:L31),2)</f>
        <v>198618.72</v>
      </c>
    </row>
    <row r="30" spans="3:12" ht="38.25" x14ac:dyDescent="0.2">
      <c r="C30" s="125" t="s">
        <v>24</v>
      </c>
      <c r="D30" s="126" t="s">
        <v>1</v>
      </c>
      <c r="E30" s="126" t="s">
        <v>491</v>
      </c>
      <c r="F30" s="127" t="s">
        <v>160</v>
      </c>
      <c r="G30" s="126" t="s">
        <v>11</v>
      </c>
      <c r="H30" s="128">
        <v>80</v>
      </c>
      <c r="I30" s="129">
        <v>87.87</v>
      </c>
      <c r="J30" s="126" t="s">
        <v>2</v>
      </c>
      <c r="K30" s="123">
        <v>105.78</v>
      </c>
      <c r="L30" s="130">
        <v>8462.4</v>
      </c>
    </row>
    <row r="31" spans="3:12" ht="51.75" thickBot="1" x14ac:dyDescent="0.25">
      <c r="C31" s="125" t="s">
        <v>25</v>
      </c>
      <c r="D31" s="126" t="s">
        <v>1</v>
      </c>
      <c r="E31" s="126" t="s">
        <v>492</v>
      </c>
      <c r="F31" s="127" t="s">
        <v>493</v>
      </c>
      <c r="G31" s="126" t="s">
        <v>11</v>
      </c>
      <c r="H31" s="128">
        <v>888</v>
      </c>
      <c r="I31" s="129">
        <v>177.89</v>
      </c>
      <c r="J31" s="126" t="s">
        <v>2</v>
      </c>
      <c r="K31" s="123">
        <v>214.14</v>
      </c>
      <c r="L31" s="130">
        <v>190156.32</v>
      </c>
    </row>
    <row r="32" spans="3:12" ht="13.5" thickBot="1" x14ac:dyDescent="0.25">
      <c r="C32" s="113" t="s">
        <v>26</v>
      </c>
      <c r="D32" s="114"/>
      <c r="E32" s="114"/>
      <c r="F32" s="115" t="s">
        <v>161</v>
      </c>
      <c r="G32" s="114"/>
      <c r="H32" s="117"/>
      <c r="I32" s="136"/>
      <c r="J32" s="114"/>
      <c r="K32" s="136"/>
      <c r="L32" s="112">
        <f>ROUND(SUM(L33:L34),2)</f>
        <v>10174.4</v>
      </c>
    </row>
    <row r="33" spans="3:12" ht="38.25" x14ac:dyDescent="0.2">
      <c r="C33" s="125" t="s">
        <v>27</v>
      </c>
      <c r="D33" s="126" t="s">
        <v>1</v>
      </c>
      <c r="E33" s="126" t="s">
        <v>494</v>
      </c>
      <c r="F33" s="127" t="s">
        <v>495</v>
      </c>
      <c r="G33" s="126" t="s">
        <v>11</v>
      </c>
      <c r="H33" s="128">
        <v>160</v>
      </c>
      <c r="I33" s="129">
        <v>5.73</v>
      </c>
      <c r="J33" s="126" t="s">
        <v>2</v>
      </c>
      <c r="K33" s="123">
        <v>6.9</v>
      </c>
      <c r="L33" s="130">
        <v>1104</v>
      </c>
    </row>
    <row r="34" spans="3:12" ht="39" thickBot="1" x14ac:dyDescent="0.25">
      <c r="C34" s="125" t="s">
        <v>28</v>
      </c>
      <c r="D34" s="126" t="s">
        <v>1</v>
      </c>
      <c r="E34" s="126" t="s">
        <v>496</v>
      </c>
      <c r="F34" s="127" t="s">
        <v>497</v>
      </c>
      <c r="G34" s="126" t="s">
        <v>11</v>
      </c>
      <c r="H34" s="128">
        <v>160</v>
      </c>
      <c r="I34" s="129">
        <v>47.09</v>
      </c>
      <c r="J34" s="126" t="s">
        <v>2</v>
      </c>
      <c r="K34" s="123">
        <v>56.69</v>
      </c>
      <c r="L34" s="130">
        <v>9070.4</v>
      </c>
    </row>
    <row r="35" spans="3:12" ht="13.5" thickBot="1" x14ac:dyDescent="0.25">
      <c r="C35" s="113" t="s">
        <v>29</v>
      </c>
      <c r="D35" s="114"/>
      <c r="E35" s="114"/>
      <c r="F35" s="115" t="s">
        <v>164</v>
      </c>
      <c r="G35" s="114"/>
      <c r="H35" s="117"/>
      <c r="I35" s="136"/>
      <c r="J35" s="114"/>
      <c r="K35" s="136"/>
      <c r="L35" s="112">
        <f>ROUND(SUM(L36:L37),2)</f>
        <v>35386</v>
      </c>
    </row>
    <row r="36" spans="3:12" ht="25.5" x14ac:dyDescent="0.2">
      <c r="C36" s="125" t="s">
        <v>30</v>
      </c>
      <c r="D36" s="126" t="s">
        <v>1</v>
      </c>
      <c r="E36" s="126" t="s">
        <v>498</v>
      </c>
      <c r="F36" s="127" t="s">
        <v>165</v>
      </c>
      <c r="G36" s="126" t="s">
        <v>11</v>
      </c>
      <c r="H36" s="128">
        <v>160</v>
      </c>
      <c r="I36" s="129">
        <v>12.44</v>
      </c>
      <c r="J36" s="126" t="s">
        <v>2</v>
      </c>
      <c r="K36" s="123">
        <v>14.98</v>
      </c>
      <c r="L36" s="130">
        <v>2396.8000000000002</v>
      </c>
    </row>
    <row r="37" spans="3:12" ht="39" thickBot="1" x14ac:dyDescent="0.25">
      <c r="C37" s="125" t="s">
        <v>31</v>
      </c>
      <c r="D37" s="126" t="s">
        <v>1</v>
      </c>
      <c r="E37" s="126" t="s">
        <v>499</v>
      </c>
      <c r="F37" s="127" t="s">
        <v>166</v>
      </c>
      <c r="G37" s="126" t="s">
        <v>11</v>
      </c>
      <c r="H37" s="128">
        <v>888</v>
      </c>
      <c r="I37" s="129">
        <v>30.86</v>
      </c>
      <c r="J37" s="126" t="s">
        <v>2</v>
      </c>
      <c r="K37" s="123">
        <v>37.15</v>
      </c>
      <c r="L37" s="130">
        <v>32989.199999999997</v>
      </c>
    </row>
    <row r="38" spans="3:12" ht="13.5" thickBot="1" x14ac:dyDescent="0.25">
      <c r="C38" s="113" t="s">
        <v>32</v>
      </c>
      <c r="D38" s="114"/>
      <c r="E38" s="114"/>
      <c r="F38" s="115" t="s">
        <v>167</v>
      </c>
      <c r="G38" s="114"/>
      <c r="H38" s="117"/>
      <c r="I38" s="136"/>
      <c r="J38" s="114"/>
      <c r="K38" s="136"/>
      <c r="L38" s="112">
        <f>ROUND(SUM(L39),2)</f>
        <v>5532.64</v>
      </c>
    </row>
    <row r="39" spans="3:12" ht="42.75" customHeight="1" thickBot="1" x14ac:dyDescent="0.25">
      <c r="C39" s="125" t="s">
        <v>33</v>
      </c>
      <c r="D39" s="126" t="s">
        <v>5</v>
      </c>
      <c r="E39" s="126" t="s">
        <v>168</v>
      </c>
      <c r="F39" s="127" t="s">
        <v>309</v>
      </c>
      <c r="G39" s="126" t="s">
        <v>6</v>
      </c>
      <c r="H39" s="128">
        <v>1</v>
      </c>
      <c r="I39" s="129">
        <v>4595.9799999999996</v>
      </c>
      <c r="J39" s="126" t="s">
        <v>2</v>
      </c>
      <c r="K39" s="123">
        <v>5532.64</v>
      </c>
      <c r="L39" s="130">
        <v>5532.64</v>
      </c>
    </row>
    <row r="40" spans="3:12" ht="13.5" thickBot="1" x14ac:dyDescent="0.25">
      <c r="C40" s="113" t="s">
        <v>34</v>
      </c>
      <c r="D40" s="114"/>
      <c r="E40" s="114"/>
      <c r="F40" s="115" t="s">
        <v>169</v>
      </c>
      <c r="G40" s="114"/>
      <c r="H40" s="117"/>
      <c r="I40" s="136"/>
      <c r="J40" s="114"/>
      <c r="K40" s="136"/>
      <c r="L40" s="112">
        <f>ROUND(SUM(L41:L44),2)</f>
        <v>5130.8900000000003</v>
      </c>
    </row>
    <row r="41" spans="3:12" x14ac:dyDescent="0.2">
      <c r="C41" s="125" t="s">
        <v>35</v>
      </c>
      <c r="D41" s="126" t="s">
        <v>1</v>
      </c>
      <c r="E41" s="126" t="s">
        <v>481</v>
      </c>
      <c r="F41" s="127" t="s">
        <v>137</v>
      </c>
      <c r="G41" s="126" t="s">
        <v>17</v>
      </c>
      <c r="H41" s="128">
        <v>10.5</v>
      </c>
      <c r="I41" s="129">
        <v>72.25</v>
      </c>
      <c r="J41" s="126" t="s">
        <v>2</v>
      </c>
      <c r="K41" s="123">
        <v>86.97</v>
      </c>
      <c r="L41" s="130">
        <v>913.19</v>
      </c>
    </row>
    <row r="42" spans="3:12" ht="38.25" x14ac:dyDescent="0.2">
      <c r="C42" s="125" t="s">
        <v>36</v>
      </c>
      <c r="D42" s="126" t="s">
        <v>1</v>
      </c>
      <c r="E42" s="126" t="s">
        <v>482</v>
      </c>
      <c r="F42" s="127" t="s">
        <v>138</v>
      </c>
      <c r="G42" s="126" t="s">
        <v>11</v>
      </c>
      <c r="H42" s="128">
        <v>30</v>
      </c>
      <c r="I42" s="129">
        <v>0.82</v>
      </c>
      <c r="J42" s="126" t="s">
        <v>2</v>
      </c>
      <c r="K42" s="123">
        <v>0.99</v>
      </c>
      <c r="L42" s="130">
        <v>29.7</v>
      </c>
    </row>
    <row r="43" spans="3:12" ht="25.5" x14ac:dyDescent="0.2">
      <c r="C43" s="125" t="s">
        <v>37</v>
      </c>
      <c r="D43" s="126" t="s">
        <v>1</v>
      </c>
      <c r="E43" s="126" t="s">
        <v>483</v>
      </c>
      <c r="F43" s="127" t="s">
        <v>139</v>
      </c>
      <c r="G43" s="126" t="s">
        <v>11</v>
      </c>
      <c r="H43" s="128">
        <v>18</v>
      </c>
      <c r="I43" s="129">
        <v>44.09</v>
      </c>
      <c r="J43" s="126" t="s">
        <v>2</v>
      </c>
      <c r="K43" s="123">
        <v>53.08</v>
      </c>
      <c r="L43" s="130">
        <v>955.44</v>
      </c>
    </row>
    <row r="44" spans="3:12" ht="26.25" thickBot="1" x14ac:dyDescent="0.25">
      <c r="C44" s="125" t="s">
        <v>38</v>
      </c>
      <c r="D44" s="126" t="s">
        <v>1</v>
      </c>
      <c r="E44" s="126" t="s">
        <v>484</v>
      </c>
      <c r="F44" s="127" t="s">
        <v>140</v>
      </c>
      <c r="G44" s="126" t="s">
        <v>11</v>
      </c>
      <c r="H44" s="128">
        <v>24</v>
      </c>
      <c r="I44" s="129">
        <v>111.89</v>
      </c>
      <c r="J44" s="126" t="s">
        <v>2</v>
      </c>
      <c r="K44" s="123">
        <v>134.69</v>
      </c>
      <c r="L44" s="130">
        <v>3232.56</v>
      </c>
    </row>
    <row r="45" spans="3:12" ht="13.5" thickBot="1" x14ac:dyDescent="0.25">
      <c r="C45" s="113" t="s">
        <v>39</v>
      </c>
      <c r="D45" s="114"/>
      <c r="E45" s="114"/>
      <c r="F45" s="115" t="s">
        <v>170</v>
      </c>
      <c r="G45" s="114"/>
      <c r="H45" s="117"/>
      <c r="I45" s="136"/>
      <c r="J45" s="114"/>
      <c r="K45" s="136"/>
      <c r="L45" s="112">
        <f>ROUND(SUM(L46:L49),2)</f>
        <v>191710.95</v>
      </c>
    </row>
    <row r="46" spans="3:12" ht="38.25" x14ac:dyDescent="0.2">
      <c r="C46" s="125" t="s">
        <v>40</v>
      </c>
      <c r="D46" s="126" t="s">
        <v>1</v>
      </c>
      <c r="E46" s="126" t="s">
        <v>485</v>
      </c>
      <c r="F46" s="127" t="s">
        <v>486</v>
      </c>
      <c r="G46" s="126" t="s">
        <v>11</v>
      </c>
      <c r="H46" s="128">
        <v>221</v>
      </c>
      <c r="I46" s="129">
        <v>2.95</v>
      </c>
      <c r="J46" s="126" t="s">
        <v>2</v>
      </c>
      <c r="K46" s="123">
        <v>3.55</v>
      </c>
      <c r="L46" s="130">
        <v>784.55</v>
      </c>
    </row>
    <row r="47" spans="3:12" ht="25.5" x14ac:dyDescent="0.2">
      <c r="C47" s="125" t="s">
        <v>41</v>
      </c>
      <c r="D47" s="126" t="s">
        <v>1</v>
      </c>
      <c r="E47" s="126" t="s">
        <v>483</v>
      </c>
      <c r="F47" s="127" t="s">
        <v>139</v>
      </c>
      <c r="G47" s="126" t="s">
        <v>11</v>
      </c>
      <c r="H47" s="128">
        <v>221</v>
      </c>
      <c r="I47" s="129">
        <v>44.09</v>
      </c>
      <c r="J47" s="126" t="s">
        <v>2</v>
      </c>
      <c r="K47" s="123">
        <v>53.08</v>
      </c>
      <c r="L47" s="130">
        <v>11730.68</v>
      </c>
    </row>
    <row r="48" spans="3:12" ht="38.25" x14ac:dyDescent="0.2">
      <c r="C48" s="125" t="s">
        <v>42</v>
      </c>
      <c r="D48" s="126" t="s">
        <v>1</v>
      </c>
      <c r="E48" s="126" t="s">
        <v>500</v>
      </c>
      <c r="F48" s="127" t="s">
        <v>171</v>
      </c>
      <c r="G48" s="126" t="s">
        <v>11</v>
      </c>
      <c r="H48" s="128">
        <v>221</v>
      </c>
      <c r="I48" s="129">
        <v>104.7</v>
      </c>
      <c r="J48" s="126" t="s">
        <v>2</v>
      </c>
      <c r="K48" s="123">
        <v>126.04</v>
      </c>
      <c r="L48" s="130">
        <v>27854.84</v>
      </c>
    </row>
    <row r="49" spans="3:12" ht="39" thickBot="1" x14ac:dyDescent="0.25">
      <c r="C49" s="125" t="s">
        <v>43</v>
      </c>
      <c r="D49" s="126" t="s">
        <v>64</v>
      </c>
      <c r="E49" s="126" t="s">
        <v>501</v>
      </c>
      <c r="F49" s="127" t="s">
        <v>172</v>
      </c>
      <c r="G49" s="126" t="s">
        <v>419</v>
      </c>
      <c r="H49" s="128">
        <v>1</v>
      </c>
      <c r="I49" s="129">
        <v>133870.75</v>
      </c>
      <c r="J49" s="126" t="s">
        <v>173</v>
      </c>
      <c r="K49" s="123">
        <v>151340.88</v>
      </c>
      <c r="L49" s="130">
        <v>151340.88</v>
      </c>
    </row>
    <row r="50" spans="3:12" ht="13.5" thickBot="1" x14ac:dyDescent="0.25">
      <c r="C50" s="113" t="s">
        <v>44</v>
      </c>
      <c r="D50" s="114"/>
      <c r="E50" s="114"/>
      <c r="F50" s="115" t="s">
        <v>478</v>
      </c>
      <c r="G50" s="114"/>
      <c r="H50" s="117"/>
      <c r="I50" s="136"/>
      <c r="J50" s="114"/>
      <c r="K50" s="136"/>
      <c r="L50" s="112">
        <f>ROUND(SUM(L51),2)</f>
        <v>4489.58</v>
      </c>
    </row>
    <row r="51" spans="3:12" ht="26.25" thickBot="1" x14ac:dyDescent="0.25">
      <c r="C51" s="125" t="s">
        <v>45</v>
      </c>
      <c r="D51" s="126" t="s">
        <v>5</v>
      </c>
      <c r="E51" s="126" t="s">
        <v>174</v>
      </c>
      <c r="F51" s="127" t="s">
        <v>175</v>
      </c>
      <c r="G51" s="126" t="s">
        <v>6</v>
      </c>
      <c r="H51" s="128">
        <v>1</v>
      </c>
      <c r="I51" s="129">
        <v>3729.51</v>
      </c>
      <c r="J51" s="126" t="s">
        <v>2</v>
      </c>
      <c r="K51" s="123">
        <v>4489.58</v>
      </c>
      <c r="L51" s="130">
        <v>4489.58</v>
      </c>
    </row>
    <row r="52" spans="3:12" ht="13.5" thickBot="1" x14ac:dyDescent="0.25">
      <c r="C52" s="113" t="s">
        <v>46</v>
      </c>
      <c r="D52" s="114"/>
      <c r="E52" s="114"/>
      <c r="F52" s="115" t="s">
        <v>176</v>
      </c>
      <c r="G52" s="114"/>
      <c r="H52" s="117"/>
      <c r="I52" s="136"/>
      <c r="J52" s="114"/>
      <c r="K52" s="136"/>
      <c r="L52" s="112">
        <f>ROUND(SUM(L53:L56),2)</f>
        <v>4275.74</v>
      </c>
    </row>
    <row r="53" spans="3:12" x14ac:dyDescent="0.2">
      <c r="C53" s="125" t="s">
        <v>47</v>
      </c>
      <c r="D53" s="126" t="s">
        <v>1</v>
      </c>
      <c r="E53" s="126" t="s">
        <v>481</v>
      </c>
      <c r="F53" s="127" t="s">
        <v>137</v>
      </c>
      <c r="G53" s="126" t="s">
        <v>17</v>
      </c>
      <c r="H53" s="128">
        <v>8.75</v>
      </c>
      <c r="I53" s="129">
        <v>72.25</v>
      </c>
      <c r="J53" s="126" t="s">
        <v>2</v>
      </c>
      <c r="K53" s="123">
        <v>86.97</v>
      </c>
      <c r="L53" s="130">
        <v>760.99</v>
      </c>
    </row>
    <row r="54" spans="3:12" ht="38.25" x14ac:dyDescent="0.2">
      <c r="C54" s="125" t="s">
        <v>48</v>
      </c>
      <c r="D54" s="126" t="s">
        <v>1</v>
      </c>
      <c r="E54" s="126" t="s">
        <v>482</v>
      </c>
      <c r="F54" s="127" t="s">
        <v>138</v>
      </c>
      <c r="G54" s="126" t="s">
        <v>11</v>
      </c>
      <c r="H54" s="128">
        <v>25</v>
      </c>
      <c r="I54" s="129">
        <v>0.82</v>
      </c>
      <c r="J54" s="126" t="s">
        <v>2</v>
      </c>
      <c r="K54" s="123">
        <v>0.99</v>
      </c>
      <c r="L54" s="130">
        <v>24.75</v>
      </c>
    </row>
    <row r="55" spans="3:12" ht="25.5" x14ac:dyDescent="0.2">
      <c r="C55" s="125" t="s">
        <v>177</v>
      </c>
      <c r="D55" s="126" t="s">
        <v>1</v>
      </c>
      <c r="E55" s="126" t="s">
        <v>483</v>
      </c>
      <c r="F55" s="127" t="s">
        <v>139</v>
      </c>
      <c r="G55" s="126" t="s">
        <v>11</v>
      </c>
      <c r="H55" s="128">
        <v>15</v>
      </c>
      <c r="I55" s="129">
        <v>44.09</v>
      </c>
      <c r="J55" s="126" t="s">
        <v>2</v>
      </c>
      <c r="K55" s="123">
        <v>53.08</v>
      </c>
      <c r="L55" s="130">
        <v>796.2</v>
      </c>
    </row>
    <row r="56" spans="3:12" ht="26.25" thickBot="1" x14ac:dyDescent="0.25">
      <c r="C56" s="125" t="s">
        <v>178</v>
      </c>
      <c r="D56" s="126" t="s">
        <v>1</v>
      </c>
      <c r="E56" s="126" t="s">
        <v>484</v>
      </c>
      <c r="F56" s="127" t="s">
        <v>140</v>
      </c>
      <c r="G56" s="126" t="s">
        <v>11</v>
      </c>
      <c r="H56" s="128">
        <v>20</v>
      </c>
      <c r="I56" s="129">
        <v>111.89</v>
      </c>
      <c r="J56" s="126" t="s">
        <v>2</v>
      </c>
      <c r="K56" s="123">
        <v>134.69</v>
      </c>
      <c r="L56" s="130">
        <v>2693.8</v>
      </c>
    </row>
    <row r="57" spans="3:12" ht="13.5" thickBot="1" x14ac:dyDescent="0.25">
      <c r="C57" s="113" t="s">
        <v>49</v>
      </c>
      <c r="D57" s="114"/>
      <c r="E57" s="114"/>
      <c r="F57" s="115" t="s">
        <v>477</v>
      </c>
      <c r="G57" s="114"/>
      <c r="H57" s="117"/>
      <c r="I57" s="136"/>
      <c r="J57" s="114"/>
      <c r="K57" s="136"/>
      <c r="L57" s="112">
        <f>ROUND(SUM(L58:L61),2)</f>
        <v>92761.08</v>
      </c>
    </row>
    <row r="58" spans="3:12" ht="38.25" x14ac:dyDescent="0.2">
      <c r="C58" s="125" t="s">
        <v>50</v>
      </c>
      <c r="D58" s="126" t="s">
        <v>1</v>
      </c>
      <c r="E58" s="126" t="s">
        <v>485</v>
      </c>
      <c r="F58" s="127" t="s">
        <v>486</v>
      </c>
      <c r="G58" s="126" t="s">
        <v>11</v>
      </c>
      <c r="H58" s="128">
        <v>142.85</v>
      </c>
      <c r="I58" s="129">
        <v>2.95</v>
      </c>
      <c r="J58" s="126" t="s">
        <v>2</v>
      </c>
      <c r="K58" s="123">
        <v>3.55</v>
      </c>
      <c r="L58" s="130">
        <v>507.12</v>
      </c>
    </row>
    <row r="59" spans="3:12" ht="25.5" x14ac:dyDescent="0.2">
      <c r="C59" s="125" t="s">
        <v>51</v>
      </c>
      <c r="D59" s="126" t="s">
        <v>1</v>
      </c>
      <c r="E59" s="126" t="s">
        <v>483</v>
      </c>
      <c r="F59" s="127" t="s">
        <v>139</v>
      </c>
      <c r="G59" s="126" t="s">
        <v>11</v>
      </c>
      <c r="H59" s="128">
        <v>142.85</v>
      </c>
      <c r="I59" s="129">
        <v>44.09</v>
      </c>
      <c r="J59" s="126" t="s">
        <v>2</v>
      </c>
      <c r="K59" s="123">
        <v>53.08</v>
      </c>
      <c r="L59" s="130">
        <v>7582.48</v>
      </c>
    </row>
    <row r="60" spans="3:12" ht="38.25" x14ac:dyDescent="0.2">
      <c r="C60" s="125" t="s">
        <v>52</v>
      </c>
      <c r="D60" s="126" t="s">
        <v>1</v>
      </c>
      <c r="E60" s="126" t="s">
        <v>502</v>
      </c>
      <c r="F60" s="127" t="s">
        <v>179</v>
      </c>
      <c r="G60" s="126" t="s">
        <v>11</v>
      </c>
      <c r="H60" s="128">
        <v>142.85</v>
      </c>
      <c r="I60" s="129">
        <v>70.31</v>
      </c>
      <c r="J60" s="126" t="s">
        <v>2</v>
      </c>
      <c r="K60" s="123">
        <v>84.64</v>
      </c>
      <c r="L60" s="130">
        <v>12090.82</v>
      </c>
    </row>
    <row r="61" spans="3:12" ht="26.25" thickBot="1" x14ac:dyDescent="0.25">
      <c r="C61" s="125" t="s">
        <v>53</v>
      </c>
      <c r="D61" s="126" t="s">
        <v>1</v>
      </c>
      <c r="E61" s="126" t="s">
        <v>503</v>
      </c>
      <c r="F61" s="127" t="s">
        <v>180</v>
      </c>
      <c r="G61" s="126" t="s">
        <v>11</v>
      </c>
      <c r="H61" s="128">
        <v>142.85</v>
      </c>
      <c r="I61" s="129">
        <v>422.07</v>
      </c>
      <c r="J61" s="126" t="s">
        <v>2</v>
      </c>
      <c r="K61" s="123">
        <v>508.09</v>
      </c>
      <c r="L61" s="130">
        <v>72580.66</v>
      </c>
    </row>
    <row r="62" spans="3:12" ht="13.5" thickBot="1" x14ac:dyDescent="0.25">
      <c r="C62" s="113" t="s">
        <v>54</v>
      </c>
      <c r="D62" s="114"/>
      <c r="E62" s="114"/>
      <c r="F62" s="115" t="s">
        <v>181</v>
      </c>
      <c r="G62" s="114"/>
      <c r="H62" s="117"/>
      <c r="I62" s="136"/>
      <c r="J62" s="114"/>
      <c r="K62" s="136"/>
      <c r="L62" s="112">
        <f>ROUND(SUM(L63:L67),2)</f>
        <v>58278.12</v>
      </c>
    </row>
    <row r="63" spans="3:12" ht="38.25" x14ac:dyDescent="0.2">
      <c r="C63" s="125" t="s">
        <v>55</v>
      </c>
      <c r="D63" s="126" t="s">
        <v>64</v>
      </c>
      <c r="E63" s="126" t="s">
        <v>504</v>
      </c>
      <c r="F63" s="127" t="s">
        <v>182</v>
      </c>
      <c r="G63" s="126" t="s">
        <v>6</v>
      </c>
      <c r="H63" s="128">
        <v>2</v>
      </c>
      <c r="I63" s="129">
        <v>5847.54</v>
      </c>
      <c r="J63" s="126" t="s">
        <v>173</v>
      </c>
      <c r="K63" s="123">
        <v>6610.64</v>
      </c>
      <c r="L63" s="130">
        <v>13221.28</v>
      </c>
    </row>
    <row r="64" spans="3:12" ht="38.25" x14ac:dyDescent="0.2">
      <c r="C64" s="125" t="s">
        <v>56</v>
      </c>
      <c r="D64" s="126" t="s">
        <v>64</v>
      </c>
      <c r="E64" s="126" t="s">
        <v>505</v>
      </c>
      <c r="F64" s="127" t="s">
        <v>183</v>
      </c>
      <c r="G64" s="126" t="s">
        <v>419</v>
      </c>
      <c r="H64" s="128">
        <v>1</v>
      </c>
      <c r="I64" s="129">
        <v>3693.19</v>
      </c>
      <c r="J64" s="126" t="s">
        <v>173</v>
      </c>
      <c r="K64" s="123">
        <v>4175.1499999999996</v>
      </c>
      <c r="L64" s="130">
        <v>4175.1499999999996</v>
      </c>
    </row>
    <row r="65" spans="3:12" ht="51" x14ac:dyDescent="0.2">
      <c r="C65" s="125" t="s">
        <v>57</v>
      </c>
      <c r="D65" s="126" t="s">
        <v>64</v>
      </c>
      <c r="E65" s="126" t="s">
        <v>184</v>
      </c>
      <c r="F65" s="127" t="s">
        <v>185</v>
      </c>
      <c r="G65" s="126" t="s">
        <v>419</v>
      </c>
      <c r="H65" s="128">
        <v>1</v>
      </c>
      <c r="I65" s="129">
        <v>24621.24</v>
      </c>
      <c r="J65" s="126" t="s">
        <v>173</v>
      </c>
      <c r="K65" s="123">
        <v>27834.31</v>
      </c>
      <c r="L65" s="130">
        <v>27834.31</v>
      </c>
    </row>
    <row r="66" spans="3:12" ht="38.25" x14ac:dyDescent="0.2">
      <c r="C66" s="125" t="s">
        <v>58</v>
      </c>
      <c r="D66" s="126" t="s">
        <v>64</v>
      </c>
      <c r="E66" s="126" t="s">
        <v>186</v>
      </c>
      <c r="F66" s="127" t="s">
        <v>187</v>
      </c>
      <c r="G66" s="126" t="s">
        <v>419</v>
      </c>
      <c r="H66" s="128">
        <v>1</v>
      </c>
      <c r="I66" s="129">
        <v>2769.89</v>
      </c>
      <c r="J66" s="126" t="s">
        <v>173</v>
      </c>
      <c r="K66" s="123">
        <v>3131.36</v>
      </c>
      <c r="L66" s="130">
        <v>3131.36</v>
      </c>
    </row>
    <row r="67" spans="3:12" ht="39" thickBot="1" x14ac:dyDescent="0.25">
      <c r="C67" s="125" t="s">
        <v>59</v>
      </c>
      <c r="D67" s="126" t="s">
        <v>64</v>
      </c>
      <c r="E67" s="126" t="s">
        <v>188</v>
      </c>
      <c r="F67" s="127" t="s">
        <v>189</v>
      </c>
      <c r="G67" s="126" t="s">
        <v>419</v>
      </c>
      <c r="H67" s="128">
        <v>6</v>
      </c>
      <c r="I67" s="129">
        <v>1461.89</v>
      </c>
      <c r="J67" s="126" t="s">
        <v>173</v>
      </c>
      <c r="K67" s="123">
        <v>1652.67</v>
      </c>
      <c r="L67" s="130">
        <v>9916.02</v>
      </c>
    </row>
    <row r="68" spans="3:12" ht="13.5" thickBot="1" x14ac:dyDescent="0.25">
      <c r="C68" s="113" t="s">
        <v>60</v>
      </c>
      <c r="D68" s="114"/>
      <c r="E68" s="114"/>
      <c r="F68" s="115" t="s">
        <v>192</v>
      </c>
      <c r="G68" s="114"/>
      <c r="H68" s="117"/>
      <c r="I68" s="136"/>
      <c r="J68" s="114"/>
      <c r="K68" s="136"/>
      <c r="L68" s="112">
        <f>ROUND(SUM(L69:L71),2)</f>
        <v>117619.39</v>
      </c>
    </row>
    <row r="69" spans="3:12" ht="38.25" x14ac:dyDescent="0.2">
      <c r="C69" s="125" t="s">
        <v>61</v>
      </c>
      <c r="D69" s="126" t="s">
        <v>1</v>
      </c>
      <c r="E69" s="126">
        <v>100576</v>
      </c>
      <c r="F69" s="127" t="s">
        <v>486</v>
      </c>
      <c r="G69" s="126" t="s">
        <v>11</v>
      </c>
      <c r="H69" s="128">
        <v>643.89</v>
      </c>
      <c r="I69" s="129">
        <v>2.95</v>
      </c>
      <c r="J69" s="126" t="s">
        <v>2</v>
      </c>
      <c r="K69" s="123">
        <v>3.55</v>
      </c>
      <c r="L69" s="130">
        <v>2285.81</v>
      </c>
    </row>
    <row r="70" spans="3:12" ht="25.5" x14ac:dyDescent="0.2">
      <c r="C70" s="125" t="s">
        <v>62</v>
      </c>
      <c r="D70" s="126" t="s">
        <v>1</v>
      </c>
      <c r="E70" s="126">
        <v>95241</v>
      </c>
      <c r="F70" s="127" t="s">
        <v>139</v>
      </c>
      <c r="G70" s="126" t="s">
        <v>11</v>
      </c>
      <c r="H70" s="128">
        <v>643.89</v>
      </c>
      <c r="I70" s="129">
        <v>44.09</v>
      </c>
      <c r="J70" s="126" t="s">
        <v>2</v>
      </c>
      <c r="K70" s="123">
        <v>53.08</v>
      </c>
      <c r="L70" s="130">
        <v>34177.68</v>
      </c>
    </row>
    <row r="71" spans="3:12" ht="39" thickBot="1" x14ac:dyDescent="0.25">
      <c r="C71" s="125" t="s">
        <v>63</v>
      </c>
      <c r="D71" s="126" t="s">
        <v>1</v>
      </c>
      <c r="E71" s="126">
        <v>94994</v>
      </c>
      <c r="F71" s="127" t="s">
        <v>171</v>
      </c>
      <c r="G71" s="126" t="s">
        <v>11</v>
      </c>
      <c r="H71" s="128">
        <v>643.89</v>
      </c>
      <c r="I71" s="129">
        <v>104.7</v>
      </c>
      <c r="J71" s="126" t="s">
        <v>2</v>
      </c>
      <c r="K71" s="123">
        <v>126.04</v>
      </c>
      <c r="L71" s="130">
        <v>81155.899999999994</v>
      </c>
    </row>
    <row r="72" spans="3:12" ht="13.5" thickBot="1" x14ac:dyDescent="0.25">
      <c r="C72" s="113" t="s">
        <v>65</v>
      </c>
      <c r="D72" s="114"/>
      <c r="E72" s="114"/>
      <c r="F72" s="115" t="s">
        <v>193</v>
      </c>
      <c r="G72" s="114"/>
      <c r="H72" s="117"/>
      <c r="I72" s="136"/>
      <c r="J72" s="114"/>
      <c r="K72" s="136"/>
      <c r="L72" s="112">
        <f>ROUND(SUM(L73:L74),2)</f>
        <v>67217.14</v>
      </c>
    </row>
    <row r="73" spans="3:12" ht="25.5" x14ac:dyDescent="0.2">
      <c r="C73" s="125" t="s">
        <v>66</v>
      </c>
      <c r="D73" s="126" t="s">
        <v>1</v>
      </c>
      <c r="E73" s="126">
        <v>102494</v>
      </c>
      <c r="F73" s="127" t="s">
        <v>194</v>
      </c>
      <c r="G73" s="126" t="s">
        <v>11</v>
      </c>
      <c r="H73" s="128">
        <v>643.89</v>
      </c>
      <c r="I73" s="129">
        <v>82.22</v>
      </c>
      <c r="J73" s="126" t="s">
        <v>2</v>
      </c>
      <c r="K73" s="123">
        <v>98.98</v>
      </c>
      <c r="L73" s="130">
        <v>63732.23</v>
      </c>
    </row>
    <row r="74" spans="3:12" ht="26.25" thickBot="1" x14ac:dyDescent="0.25">
      <c r="C74" s="125" t="s">
        <v>67</v>
      </c>
      <c r="D74" s="126" t="s">
        <v>1</v>
      </c>
      <c r="E74" s="126">
        <v>102506</v>
      </c>
      <c r="F74" s="127" t="s">
        <v>195</v>
      </c>
      <c r="G74" s="126" t="s">
        <v>13</v>
      </c>
      <c r="H74" s="128">
        <v>214.72</v>
      </c>
      <c r="I74" s="129">
        <v>13.48</v>
      </c>
      <c r="J74" s="126" t="s">
        <v>2</v>
      </c>
      <c r="K74" s="123">
        <v>16.23</v>
      </c>
      <c r="L74" s="130">
        <v>3484.91</v>
      </c>
    </row>
    <row r="75" spans="3:12" ht="13.5" thickBot="1" x14ac:dyDescent="0.25">
      <c r="C75" s="113" t="s">
        <v>70</v>
      </c>
      <c r="D75" s="114"/>
      <c r="E75" s="114"/>
      <c r="F75" s="115" t="s">
        <v>473</v>
      </c>
      <c r="G75" s="114"/>
      <c r="H75" s="117"/>
      <c r="I75" s="136"/>
      <c r="J75" s="114"/>
      <c r="K75" s="136"/>
      <c r="L75" s="112">
        <f>ROUND(SUM(L76:L80),2)</f>
        <v>36122.839999999997</v>
      </c>
    </row>
    <row r="76" spans="3:12" ht="38.25" x14ac:dyDescent="0.2">
      <c r="C76" s="125" t="s">
        <v>71</v>
      </c>
      <c r="D76" s="126" t="s">
        <v>1</v>
      </c>
      <c r="E76" s="126">
        <v>100576</v>
      </c>
      <c r="F76" s="127" t="s">
        <v>486</v>
      </c>
      <c r="G76" s="126" t="s">
        <v>11</v>
      </c>
      <c r="H76" s="128">
        <v>139.86000000000001</v>
      </c>
      <c r="I76" s="129">
        <v>2.95</v>
      </c>
      <c r="J76" s="126" t="s">
        <v>2</v>
      </c>
      <c r="K76" s="123">
        <v>3.55</v>
      </c>
      <c r="L76" s="130">
        <v>496.5</v>
      </c>
    </row>
    <row r="77" spans="3:12" ht="25.5" x14ac:dyDescent="0.2">
      <c r="C77" s="125" t="s">
        <v>72</v>
      </c>
      <c r="D77" s="126" t="s">
        <v>1</v>
      </c>
      <c r="E77" s="126">
        <v>95241</v>
      </c>
      <c r="F77" s="127" t="s">
        <v>139</v>
      </c>
      <c r="G77" s="126" t="s">
        <v>11</v>
      </c>
      <c r="H77" s="128">
        <v>139.86000000000001</v>
      </c>
      <c r="I77" s="129">
        <v>44.09</v>
      </c>
      <c r="J77" s="126" t="s">
        <v>2</v>
      </c>
      <c r="K77" s="123">
        <v>53.08</v>
      </c>
      <c r="L77" s="130">
        <v>7423.77</v>
      </c>
    </row>
    <row r="78" spans="3:12" ht="38.25" x14ac:dyDescent="0.2">
      <c r="C78" s="125" t="s">
        <v>73</v>
      </c>
      <c r="D78" s="126" t="s">
        <v>5</v>
      </c>
      <c r="E78" s="126" t="s">
        <v>148</v>
      </c>
      <c r="F78" s="127" t="s">
        <v>149</v>
      </c>
      <c r="G78" s="126" t="s">
        <v>11</v>
      </c>
      <c r="H78" s="128">
        <v>139.86000000000001</v>
      </c>
      <c r="I78" s="129">
        <v>58.03</v>
      </c>
      <c r="J78" s="126" t="s">
        <v>2</v>
      </c>
      <c r="K78" s="123">
        <v>69.86</v>
      </c>
      <c r="L78" s="130">
        <v>9770.6200000000008</v>
      </c>
    </row>
    <row r="79" spans="3:12" ht="51" x14ac:dyDescent="0.2">
      <c r="C79" s="125" t="s">
        <v>74</v>
      </c>
      <c r="D79" s="126" t="s">
        <v>1</v>
      </c>
      <c r="E79" s="126">
        <v>94279</v>
      </c>
      <c r="F79" s="127" t="s">
        <v>196</v>
      </c>
      <c r="G79" s="126" t="s">
        <v>13</v>
      </c>
      <c r="H79" s="128">
        <v>160.9</v>
      </c>
      <c r="I79" s="129">
        <v>64.97</v>
      </c>
      <c r="J79" s="126" t="s">
        <v>2</v>
      </c>
      <c r="K79" s="123">
        <v>78.209999999999994</v>
      </c>
      <c r="L79" s="130">
        <v>12583.99</v>
      </c>
    </row>
    <row r="80" spans="3:12" ht="26.25" thickBot="1" x14ac:dyDescent="0.25">
      <c r="C80" s="125" t="s">
        <v>75</v>
      </c>
      <c r="D80" s="126" t="s">
        <v>1</v>
      </c>
      <c r="E80" s="126">
        <v>103946</v>
      </c>
      <c r="F80" s="127" t="s">
        <v>506</v>
      </c>
      <c r="G80" s="126" t="s">
        <v>11</v>
      </c>
      <c r="H80" s="128">
        <v>267.02999999999997</v>
      </c>
      <c r="I80" s="129">
        <v>18.190000000000001</v>
      </c>
      <c r="J80" s="126" t="s">
        <v>2</v>
      </c>
      <c r="K80" s="123">
        <v>21.9</v>
      </c>
      <c r="L80" s="130">
        <v>5847.96</v>
      </c>
    </row>
    <row r="81" spans="3:12" ht="13.5" thickBot="1" x14ac:dyDescent="0.25">
      <c r="C81" s="113" t="s">
        <v>77</v>
      </c>
      <c r="D81" s="114"/>
      <c r="E81" s="114"/>
      <c r="F81" s="115" t="s">
        <v>202</v>
      </c>
      <c r="G81" s="114"/>
      <c r="H81" s="117"/>
      <c r="I81" s="136"/>
      <c r="J81" s="114"/>
      <c r="K81" s="136"/>
      <c r="L81" s="112">
        <f>ROUND(SUM(L82:L89),2)</f>
        <v>65982.490000000005</v>
      </c>
    </row>
    <row r="82" spans="3:12" ht="38.25" x14ac:dyDescent="0.2">
      <c r="C82" s="125" t="s">
        <v>78</v>
      </c>
      <c r="D82" s="126" t="s">
        <v>64</v>
      </c>
      <c r="E82" s="126" t="s">
        <v>188</v>
      </c>
      <c r="F82" s="127" t="s">
        <v>189</v>
      </c>
      <c r="G82" s="126" t="s">
        <v>419</v>
      </c>
      <c r="H82" s="128">
        <v>6</v>
      </c>
      <c r="I82" s="129">
        <v>1461.89</v>
      </c>
      <c r="J82" s="126" t="s">
        <v>173</v>
      </c>
      <c r="K82" s="123">
        <v>1652.67</v>
      </c>
      <c r="L82" s="130">
        <v>9916.02</v>
      </c>
    </row>
    <row r="83" spans="3:12" ht="38.25" x14ac:dyDescent="0.2">
      <c r="C83" s="125" t="s">
        <v>79</v>
      </c>
      <c r="D83" s="126" t="s">
        <v>64</v>
      </c>
      <c r="E83" s="126" t="s">
        <v>190</v>
      </c>
      <c r="F83" s="127" t="s">
        <v>191</v>
      </c>
      <c r="G83" s="126" t="s">
        <v>419</v>
      </c>
      <c r="H83" s="128">
        <v>16</v>
      </c>
      <c r="I83" s="129">
        <v>923.3</v>
      </c>
      <c r="J83" s="126" t="s">
        <v>173</v>
      </c>
      <c r="K83" s="123">
        <v>1043.79</v>
      </c>
      <c r="L83" s="130">
        <v>16700.64</v>
      </c>
    </row>
    <row r="84" spans="3:12" ht="38.25" x14ac:dyDescent="0.2">
      <c r="C84" s="125" t="s">
        <v>80</v>
      </c>
      <c r="D84" s="126" t="s">
        <v>64</v>
      </c>
      <c r="E84" s="126" t="s">
        <v>197</v>
      </c>
      <c r="F84" s="127" t="s">
        <v>198</v>
      </c>
      <c r="G84" s="126" t="s">
        <v>419</v>
      </c>
      <c r="H84" s="128">
        <v>4</v>
      </c>
      <c r="I84" s="129">
        <v>3385.42</v>
      </c>
      <c r="J84" s="126" t="s">
        <v>173</v>
      </c>
      <c r="K84" s="123">
        <v>3827.22</v>
      </c>
      <c r="L84" s="130">
        <v>15308.88</v>
      </c>
    </row>
    <row r="85" spans="3:12" ht="38.25" x14ac:dyDescent="0.2">
      <c r="C85" s="125" t="s">
        <v>81</v>
      </c>
      <c r="D85" s="126" t="s">
        <v>64</v>
      </c>
      <c r="E85" s="126" t="s">
        <v>199</v>
      </c>
      <c r="F85" s="127" t="s">
        <v>200</v>
      </c>
      <c r="G85" s="126" t="s">
        <v>419</v>
      </c>
      <c r="H85" s="128">
        <v>2</v>
      </c>
      <c r="I85" s="129">
        <v>5847.54</v>
      </c>
      <c r="J85" s="126" t="s">
        <v>173</v>
      </c>
      <c r="K85" s="123">
        <v>6610.64</v>
      </c>
      <c r="L85" s="130">
        <v>13221.28</v>
      </c>
    </row>
    <row r="86" spans="3:12" ht="25.5" x14ac:dyDescent="0.2">
      <c r="C86" s="125" t="s">
        <v>82</v>
      </c>
      <c r="D86" s="126" t="s">
        <v>1</v>
      </c>
      <c r="E86" s="126">
        <v>103315</v>
      </c>
      <c r="F86" s="127" t="s">
        <v>201</v>
      </c>
      <c r="G86" s="126" t="s">
        <v>11</v>
      </c>
      <c r="H86" s="128">
        <v>11.75</v>
      </c>
      <c r="I86" s="129">
        <v>352</v>
      </c>
      <c r="J86" s="126" t="s">
        <v>2</v>
      </c>
      <c r="K86" s="123">
        <v>423.74</v>
      </c>
      <c r="L86" s="130">
        <v>4978.95</v>
      </c>
    </row>
    <row r="87" spans="3:12" x14ac:dyDescent="0.2">
      <c r="C87" s="125" t="s">
        <v>83</v>
      </c>
      <c r="D87" s="126" t="s">
        <v>1</v>
      </c>
      <c r="E87" s="126">
        <v>98509</v>
      </c>
      <c r="F87" s="127" t="s">
        <v>507</v>
      </c>
      <c r="G87" s="126" t="s">
        <v>6</v>
      </c>
      <c r="H87" s="128">
        <v>30</v>
      </c>
      <c r="I87" s="129">
        <v>64</v>
      </c>
      <c r="J87" s="126" t="s">
        <v>2</v>
      </c>
      <c r="K87" s="123">
        <v>77.040000000000006</v>
      </c>
      <c r="L87" s="130">
        <v>2311.1999999999998</v>
      </c>
    </row>
    <row r="88" spans="3:12" ht="25.5" x14ac:dyDescent="0.2">
      <c r="C88" s="125" t="s">
        <v>84</v>
      </c>
      <c r="D88" s="126" t="s">
        <v>1</v>
      </c>
      <c r="E88" s="126">
        <v>98510</v>
      </c>
      <c r="F88" s="127" t="s">
        <v>508</v>
      </c>
      <c r="G88" s="126" t="s">
        <v>6</v>
      </c>
      <c r="H88" s="128">
        <v>24</v>
      </c>
      <c r="I88" s="129">
        <v>106.89</v>
      </c>
      <c r="J88" s="126" t="s">
        <v>2</v>
      </c>
      <c r="K88" s="123">
        <v>128.66999999999999</v>
      </c>
      <c r="L88" s="130">
        <v>3088.08</v>
      </c>
    </row>
    <row r="89" spans="3:12" ht="26.25" thickBot="1" x14ac:dyDescent="0.25">
      <c r="C89" s="125" t="s">
        <v>85</v>
      </c>
      <c r="D89" s="126" t="s">
        <v>1</v>
      </c>
      <c r="E89" s="126">
        <v>98511</v>
      </c>
      <c r="F89" s="127" t="s">
        <v>509</v>
      </c>
      <c r="G89" s="126" t="s">
        <v>6</v>
      </c>
      <c r="H89" s="128">
        <v>2</v>
      </c>
      <c r="I89" s="129">
        <v>190</v>
      </c>
      <c r="J89" s="126" t="s">
        <v>2</v>
      </c>
      <c r="K89" s="123">
        <v>228.72</v>
      </c>
      <c r="L89" s="130">
        <v>457.44</v>
      </c>
    </row>
    <row r="90" spans="3:12" ht="13.5" thickBot="1" x14ac:dyDescent="0.25">
      <c r="C90" s="113" t="s">
        <v>86</v>
      </c>
      <c r="D90" s="114"/>
      <c r="E90" s="114"/>
      <c r="F90" s="115" t="s">
        <v>203</v>
      </c>
      <c r="G90" s="114"/>
      <c r="H90" s="117"/>
      <c r="I90" s="136"/>
      <c r="J90" s="114"/>
      <c r="K90" s="136"/>
      <c r="L90" s="112">
        <f>ROUND(SUM(L91:L116),2)</f>
        <v>95950.43</v>
      </c>
    </row>
    <row r="91" spans="3:12" ht="25.5" x14ac:dyDescent="0.2">
      <c r="C91" s="125" t="s">
        <v>87</v>
      </c>
      <c r="D91" s="126" t="s">
        <v>5</v>
      </c>
      <c r="E91" s="126" t="s">
        <v>205</v>
      </c>
      <c r="F91" s="127" t="s">
        <v>212</v>
      </c>
      <c r="G91" s="126" t="s">
        <v>13</v>
      </c>
      <c r="H91" s="128">
        <v>145</v>
      </c>
      <c r="I91" s="129">
        <v>32.99</v>
      </c>
      <c r="J91" s="126" t="s">
        <v>2</v>
      </c>
      <c r="K91" s="123">
        <v>39.71</v>
      </c>
      <c r="L91" s="130">
        <v>5757.95</v>
      </c>
    </row>
    <row r="92" spans="3:12" ht="38.25" x14ac:dyDescent="0.2">
      <c r="C92" s="125" t="s">
        <v>88</v>
      </c>
      <c r="D92" s="126" t="s">
        <v>5</v>
      </c>
      <c r="E92" s="126" t="s">
        <v>207</v>
      </c>
      <c r="F92" s="127" t="s">
        <v>208</v>
      </c>
      <c r="G92" s="126" t="s">
        <v>13</v>
      </c>
      <c r="H92" s="128">
        <v>70</v>
      </c>
      <c r="I92" s="129">
        <v>8.19</v>
      </c>
      <c r="J92" s="126" t="s">
        <v>2</v>
      </c>
      <c r="K92" s="123">
        <v>9.86</v>
      </c>
      <c r="L92" s="130">
        <v>690.2</v>
      </c>
    </row>
    <row r="93" spans="3:12" ht="25.5" x14ac:dyDescent="0.2">
      <c r="C93" s="125" t="s">
        <v>89</v>
      </c>
      <c r="D93" s="126" t="s">
        <v>5</v>
      </c>
      <c r="E93" s="126" t="s">
        <v>209</v>
      </c>
      <c r="F93" s="127" t="s">
        <v>210</v>
      </c>
      <c r="G93" s="126" t="s">
        <v>13</v>
      </c>
      <c r="H93" s="128">
        <v>200</v>
      </c>
      <c r="I93" s="129">
        <v>11.62</v>
      </c>
      <c r="J93" s="126" t="s">
        <v>2</v>
      </c>
      <c r="K93" s="123">
        <v>13.99</v>
      </c>
      <c r="L93" s="130">
        <v>2798</v>
      </c>
    </row>
    <row r="94" spans="3:12" ht="25.5" x14ac:dyDescent="0.2">
      <c r="C94" s="125" t="s">
        <v>90</v>
      </c>
      <c r="D94" s="126" t="s">
        <v>5</v>
      </c>
      <c r="E94" s="126" t="s">
        <v>211</v>
      </c>
      <c r="F94" s="127" t="s">
        <v>471</v>
      </c>
      <c r="G94" s="126" t="s">
        <v>13</v>
      </c>
      <c r="H94" s="128">
        <v>6</v>
      </c>
      <c r="I94" s="129">
        <v>51.47</v>
      </c>
      <c r="J94" s="126" t="s">
        <v>2</v>
      </c>
      <c r="K94" s="123">
        <v>61.96</v>
      </c>
      <c r="L94" s="130">
        <v>371.76</v>
      </c>
    </row>
    <row r="95" spans="3:12" ht="25.5" x14ac:dyDescent="0.2">
      <c r="C95" s="125" t="s">
        <v>91</v>
      </c>
      <c r="D95" s="126" t="s">
        <v>5</v>
      </c>
      <c r="E95" s="126" t="s">
        <v>213</v>
      </c>
      <c r="F95" s="127" t="s">
        <v>214</v>
      </c>
      <c r="G95" s="126" t="s">
        <v>6</v>
      </c>
      <c r="H95" s="128">
        <v>9</v>
      </c>
      <c r="I95" s="129">
        <v>26.72</v>
      </c>
      <c r="J95" s="126" t="s">
        <v>2</v>
      </c>
      <c r="K95" s="123">
        <v>32.17</v>
      </c>
      <c r="L95" s="130">
        <v>289.52999999999997</v>
      </c>
    </row>
    <row r="96" spans="3:12" ht="25.5" x14ac:dyDescent="0.2">
      <c r="C96" s="125" t="s">
        <v>92</v>
      </c>
      <c r="D96" s="126" t="s">
        <v>5</v>
      </c>
      <c r="E96" s="126" t="s">
        <v>215</v>
      </c>
      <c r="F96" s="127" t="s">
        <v>216</v>
      </c>
      <c r="G96" s="126" t="s">
        <v>13</v>
      </c>
      <c r="H96" s="128">
        <v>205</v>
      </c>
      <c r="I96" s="129">
        <v>5.57</v>
      </c>
      <c r="J96" s="126" t="s">
        <v>2</v>
      </c>
      <c r="K96" s="123">
        <v>6.71</v>
      </c>
      <c r="L96" s="130">
        <v>1375.55</v>
      </c>
    </row>
    <row r="97" spans="3:12" ht="25.5" x14ac:dyDescent="0.2">
      <c r="C97" s="125" t="s">
        <v>93</v>
      </c>
      <c r="D97" s="126" t="s">
        <v>5</v>
      </c>
      <c r="E97" s="126" t="s">
        <v>219</v>
      </c>
      <c r="F97" s="127" t="s">
        <v>220</v>
      </c>
      <c r="G97" s="126" t="s">
        <v>13</v>
      </c>
      <c r="H97" s="128">
        <v>530</v>
      </c>
      <c r="I97" s="129">
        <v>11.48</v>
      </c>
      <c r="J97" s="126" t="s">
        <v>2</v>
      </c>
      <c r="K97" s="123">
        <v>13.82</v>
      </c>
      <c r="L97" s="130">
        <v>7324.6</v>
      </c>
    </row>
    <row r="98" spans="3:12" ht="25.5" x14ac:dyDescent="0.2">
      <c r="C98" s="125" t="s">
        <v>94</v>
      </c>
      <c r="D98" s="126" t="s">
        <v>5</v>
      </c>
      <c r="E98" s="126" t="s">
        <v>221</v>
      </c>
      <c r="F98" s="127" t="s">
        <v>222</v>
      </c>
      <c r="G98" s="126" t="s">
        <v>13</v>
      </c>
      <c r="H98" s="128">
        <v>1260</v>
      </c>
      <c r="I98" s="129">
        <v>18.329999999999998</v>
      </c>
      <c r="J98" s="126" t="s">
        <v>2</v>
      </c>
      <c r="K98" s="123">
        <v>22.07</v>
      </c>
      <c r="L98" s="130">
        <v>27808.2</v>
      </c>
    </row>
    <row r="99" spans="3:12" ht="25.5" x14ac:dyDescent="0.2">
      <c r="C99" s="125" t="s">
        <v>95</v>
      </c>
      <c r="D99" s="126" t="s">
        <v>5</v>
      </c>
      <c r="E99" s="126" t="s">
        <v>223</v>
      </c>
      <c r="F99" s="127" t="s">
        <v>224</v>
      </c>
      <c r="G99" s="126" t="s">
        <v>13</v>
      </c>
      <c r="H99" s="128">
        <v>20</v>
      </c>
      <c r="I99" s="129">
        <v>28.7</v>
      </c>
      <c r="J99" s="126" t="s">
        <v>2</v>
      </c>
      <c r="K99" s="123">
        <v>34.549999999999997</v>
      </c>
      <c r="L99" s="130">
        <v>691</v>
      </c>
    </row>
    <row r="100" spans="3:12" ht="25.5" x14ac:dyDescent="0.2">
      <c r="C100" s="125" t="s">
        <v>96</v>
      </c>
      <c r="D100" s="126" t="s">
        <v>5</v>
      </c>
      <c r="E100" s="126" t="s">
        <v>225</v>
      </c>
      <c r="F100" s="127" t="s">
        <v>226</v>
      </c>
      <c r="G100" s="126" t="s">
        <v>6</v>
      </c>
      <c r="H100" s="128">
        <v>8</v>
      </c>
      <c r="I100" s="129">
        <v>44.79</v>
      </c>
      <c r="J100" s="126" t="s">
        <v>2</v>
      </c>
      <c r="K100" s="123">
        <v>53.92</v>
      </c>
      <c r="L100" s="130">
        <v>431.36</v>
      </c>
    </row>
    <row r="101" spans="3:12" ht="25.5" x14ac:dyDescent="0.2">
      <c r="C101" s="125" t="s">
        <v>97</v>
      </c>
      <c r="D101" s="126" t="s">
        <v>5</v>
      </c>
      <c r="E101" s="126" t="s">
        <v>227</v>
      </c>
      <c r="F101" s="127" t="s">
        <v>228</v>
      </c>
      <c r="G101" s="126" t="s">
        <v>6</v>
      </c>
      <c r="H101" s="128">
        <v>9</v>
      </c>
      <c r="I101" s="129">
        <v>42.35</v>
      </c>
      <c r="J101" s="126" t="s">
        <v>2</v>
      </c>
      <c r="K101" s="123">
        <v>50.98</v>
      </c>
      <c r="L101" s="130">
        <v>458.82</v>
      </c>
    </row>
    <row r="102" spans="3:12" ht="25.5" x14ac:dyDescent="0.2">
      <c r="C102" s="125" t="s">
        <v>98</v>
      </c>
      <c r="D102" s="126" t="s">
        <v>5</v>
      </c>
      <c r="E102" s="126" t="s">
        <v>229</v>
      </c>
      <c r="F102" s="127" t="s">
        <v>230</v>
      </c>
      <c r="G102" s="126" t="s">
        <v>6</v>
      </c>
      <c r="H102" s="128">
        <v>3</v>
      </c>
      <c r="I102" s="129">
        <v>59.31</v>
      </c>
      <c r="J102" s="126" t="s">
        <v>2</v>
      </c>
      <c r="K102" s="123">
        <v>71.400000000000006</v>
      </c>
      <c r="L102" s="130">
        <v>214.2</v>
      </c>
    </row>
    <row r="103" spans="3:12" ht="25.5" x14ac:dyDescent="0.2">
      <c r="C103" s="125" t="s">
        <v>99</v>
      </c>
      <c r="D103" s="126" t="s">
        <v>5</v>
      </c>
      <c r="E103" s="126" t="s">
        <v>231</v>
      </c>
      <c r="F103" s="127" t="s">
        <v>232</v>
      </c>
      <c r="G103" s="126" t="s">
        <v>6</v>
      </c>
      <c r="H103" s="128">
        <v>1</v>
      </c>
      <c r="I103" s="129">
        <v>4521.29</v>
      </c>
      <c r="J103" s="126" t="s">
        <v>2</v>
      </c>
      <c r="K103" s="123">
        <v>5442.73</v>
      </c>
      <c r="L103" s="130">
        <v>5442.73</v>
      </c>
    </row>
    <row r="104" spans="3:12" ht="38.25" x14ac:dyDescent="0.2">
      <c r="C104" s="125" t="s">
        <v>100</v>
      </c>
      <c r="D104" s="126" t="s">
        <v>5</v>
      </c>
      <c r="E104" s="126" t="s">
        <v>233</v>
      </c>
      <c r="F104" s="127" t="s">
        <v>234</v>
      </c>
      <c r="G104" s="126" t="s">
        <v>6</v>
      </c>
      <c r="H104" s="128">
        <v>1</v>
      </c>
      <c r="I104" s="129">
        <v>532.39</v>
      </c>
      <c r="J104" s="126" t="s">
        <v>2</v>
      </c>
      <c r="K104" s="123">
        <v>640.89</v>
      </c>
      <c r="L104" s="130">
        <v>640.89</v>
      </c>
    </row>
    <row r="105" spans="3:12" ht="25.5" x14ac:dyDescent="0.2">
      <c r="C105" s="125" t="s">
        <v>101</v>
      </c>
      <c r="D105" s="126" t="s">
        <v>5</v>
      </c>
      <c r="E105" s="126" t="s">
        <v>235</v>
      </c>
      <c r="F105" s="127" t="s">
        <v>236</v>
      </c>
      <c r="G105" s="126" t="s">
        <v>6</v>
      </c>
      <c r="H105" s="128">
        <v>3</v>
      </c>
      <c r="I105" s="129">
        <v>15.72</v>
      </c>
      <c r="J105" s="126" t="s">
        <v>2</v>
      </c>
      <c r="K105" s="123">
        <v>18.920000000000002</v>
      </c>
      <c r="L105" s="130">
        <v>56.76</v>
      </c>
    </row>
    <row r="106" spans="3:12" ht="25.5" x14ac:dyDescent="0.2">
      <c r="C106" s="125" t="s">
        <v>102</v>
      </c>
      <c r="D106" s="126" t="s">
        <v>5</v>
      </c>
      <c r="E106" s="126" t="s">
        <v>237</v>
      </c>
      <c r="F106" s="127" t="s">
        <v>238</v>
      </c>
      <c r="G106" s="126" t="s">
        <v>6</v>
      </c>
      <c r="H106" s="128">
        <v>1</v>
      </c>
      <c r="I106" s="129">
        <v>17.37</v>
      </c>
      <c r="J106" s="126" t="s">
        <v>2</v>
      </c>
      <c r="K106" s="123">
        <v>20.91</v>
      </c>
      <c r="L106" s="130">
        <v>20.91</v>
      </c>
    </row>
    <row r="107" spans="3:12" ht="25.5" x14ac:dyDescent="0.2">
      <c r="C107" s="125" t="s">
        <v>103</v>
      </c>
      <c r="D107" s="126" t="s">
        <v>5</v>
      </c>
      <c r="E107" s="126" t="s">
        <v>239</v>
      </c>
      <c r="F107" s="127" t="s">
        <v>472</v>
      </c>
      <c r="G107" s="126" t="s">
        <v>6</v>
      </c>
      <c r="H107" s="128">
        <v>1</v>
      </c>
      <c r="I107" s="129">
        <v>103.2</v>
      </c>
      <c r="J107" s="126" t="s">
        <v>2</v>
      </c>
      <c r="K107" s="123">
        <v>124.23</v>
      </c>
      <c r="L107" s="130">
        <v>124.23</v>
      </c>
    </row>
    <row r="108" spans="3:12" ht="25.5" x14ac:dyDescent="0.2">
      <c r="C108" s="125" t="s">
        <v>104</v>
      </c>
      <c r="D108" s="126" t="s">
        <v>5</v>
      </c>
      <c r="E108" s="126" t="s">
        <v>241</v>
      </c>
      <c r="F108" s="127" t="s">
        <v>242</v>
      </c>
      <c r="G108" s="126" t="s">
        <v>6</v>
      </c>
      <c r="H108" s="128">
        <v>4</v>
      </c>
      <c r="I108" s="129">
        <v>140.43</v>
      </c>
      <c r="J108" s="126" t="s">
        <v>2</v>
      </c>
      <c r="K108" s="123">
        <v>169.05</v>
      </c>
      <c r="L108" s="130">
        <v>676.2</v>
      </c>
    </row>
    <row r="109" spans="3:12" ht="25.5" x14ac:dyDescent="0.2">
      <c r="C109" s="125" t="s">
        <v>105</v>
      </c>
      <c r="D109" s="126" t="s">
        <v>5</v>
      </c>
      <c r="E109" s="126" t="s">
        <v>243</v>
      </c>
      <c r="F109" s="127" t="s">
        <v>244</v>
      </c>
      <c r="G109" s="126" t="s">
        <v>13</v>
      </c>
      <c r="H109" s="128">
        <v>19</v>
      </c>
      <c r="I109" s="129">
        <v>101.11</v>
      </c>
      <c r="J109" s="126" t="s">
        <v>2</v>
      </c>
      <c r="K109" s="123">
        <v>121.72</v>
      </c>
      <c r="L109" s="130">
        <v>2312.6799999999998</v>
      </c>
    </row>
    <row r="110" spans="3:12" ht="25.5" x14ac:dyDescent="0.2">
      <c r="C110" s="125" t="s">
        <v>106</v>
      </c>
      <c r="D110" s="126" t="s">
        <v>5</v>
      </c>
      <c r="E110" s="126" t="s">
        <v>245</v>
      </c>
      <c r="F110" s="127" t="s">
        <v>246</v>
      </c>
      <c r="G110" s="126" t="s">
        <v>6</v>
      </c>
      <c r="H110" s="128">
        <v>5</v>
      </c>
      <c r="I110" s="129">
        <v>184.51</v>
      </c>
      <c r="J110" s="126" t="s">
        <v>2</v>
      </c>
      <c r="K110" s="123">
        <v>222.11</v>
      </c>
      <c r="L110" s="130">
        <v>1110.55</v>
      </c>
    </row>
    <row r="111" spans="3:12" ht="25.5" x14ac:dyDescent="0.2">
      <c r="C111" s="125" t="s">
        <v>107</v>
      </c>
      <c r="D111" s="126" t="s">
        <v>1</v>
      </c>
      <c r="E111" s="126">
        <v>98111</v>
      </c>
      <c r="F111" s="127" t="s">
        <v>247</v>
      </c>
      <c r="G111" s="126" t="s">
        <v>6</v>
      </c>
      <c r="H111" s="128">
        <v>5</v>
      </c>
      <c r="I111" s="129">
        <v>58.09</v>
      </c>
      <c r="J111" s="126" t="s">
        <v>2</v>
      </c>
      <c r="K111" s="123">
        <v>69.930000000000007</v>
      </c>
      <c r="L111" s="130">
        <v>349.65</v>
      </c>
    </row>
    <row r="112" spans="3:12" ht="25.5" x14ac:dyDescent="0.2">
      <c r="C112" s="125" t="s">
        <v>108</v>
      </c>
      <c r="D112" s="126" t="s">
        <v>5</v>
      </c>
      <c r="E112" s="126" t="s">
        <v>248</v>
      </c>
      <c r="F112" s="127" t="s">
        <v>249</v>
      </c>
      <c r="G112" s="126" t="s">
        <v>6</v>
      </c>
      <c r="H112" s="128">
        <v>8</v>
      </c>
      <c r="I112" s="129">
        <v>36.25</v>
      </c>
      <c r="J112" s="126" t="s">
        <v>2</v>
      </c>
      <c r="K112" s="123">
        <v>43.64</v>
      </c>
      <c r="L112" s="130">
        <v>349.12</v>
      </c>
    </row>
    <row r="113" spans="3:12" ht="25.5" x14ac:dyDescent="0.2">
      <c r="C113" s="125" t="s">
        <v>109</v>
      </c>
      <c r="D113" s="126" t="s">
        <v>5</v>
      </c>
      <c r="E113" s="126" t="s">
        <v>250</v>
      </c>
      <c r="F113" s="127" t="s">
        <v>251</v>
      </c>
      <c r="G113" s="126" t="s">
        <v>6</v>
      </c>
      <c r="H113" s="128">
        <v>16</v>
      </c>
      <c r="I113" s="129">
        <v>96.51</v>
      </c>
      <c r="J113" s="126" t="s">
        <v>2</v>
      </c>
      <c r="K113" s="123">
        <v>116.18</v>
      </c>
      <c r="L113" s="130">
        <v>1858.88</v>
      </c>
    </row>
    <row r="114" spans="3:12" ht="38.25" x14ac:dyDescent="0.2">
      <c r="C114" s="125" t="s">
        <v>110</v>
      </c>
      <c r="D114" s="126" t="s">
        <v>1</v>
      </c>
      <c r="E114" s="126">
        <v>97886</v>
      </c>
      <c r="F114" s="127" t="s">
        <v>252</v>
      </c>
      <c r="G114" s="126" t="s">
        <v>6</v>
      </c>
      <c r="H114" s="128">
        <v>13</v>
      </c>
      <c r="I114" s="129">
        <v>186.09</v>
      </c>
      <c r="J114" s="126" t="s">
        <v>2</v>
      </c>
      <c r="K114" s="123">
        <v>224.02</v>
      </c>
      <c r="L114" s="130">
        <v>2912.26</v>
      </c>
    </row>
    <row r="115" spans="3:12" ht="38.25" x14ac:dyDescent="0.2">
      <c r="C115" s="125" t="s">
        <v>111</v>
      </c>
      <c r="D115" s="126" t="s">
        <v>5</v>
      </c>
      <c r="E115" s="126" t="s">
        <v>253</v>
      </c>
      <c r="F115" s="127" t="s">
        <v>254</v>
      </c>
      <c r="G115" s="126" t="s">
        <v>6</v>
      </c>
      <c r="H115" s="128">
        <v>6</v>
      </c>
      <c r="I115" s="129">
        <v>3134.51</v>
      </c>
      <c r="J115" s="126" t="s">
        <v>2</v>
      </c>
      <c r="K115" s="123">
        <v>3773.32</v>
      </c>
      <c r="L115" s="130">
        <v>22639.919999999998</v>
      </c>
    </row>
    <row r="116" spans="3:12" ht="39" thickBot="1" x14ac:dyDescent="0.25">
      <c r="C116" s="125" t="s">
        <v>204</v>
      </c>
      <c r="D116" s="126" t="s">
        <v>5</v>
      </c>
      <c r="E116" s="126" t="s">
        <v>255</v>
      </c>
      <c r="F116" s="127" t="s">
        <v>256</v>
      </c>
      <c r="G116" s="126" t="s">
        <v>6</v>
      </c>
      <c r="H116" s="128">
        <v>2</v>
      </c>
      <c r="I116" s="129">
        <v>3839.71</v>
      </c>
      <c r="J116" s="126" t="s">
        <v>2</v>
      </c>
      <c r="K116" s="123">
        <v>4622.24</v>
      </c>
      <c r="L116" s="130">
        <v>9244.48</v>
      </c>
    </row>
    <row r="117" spans="3:12" ht="13.5" thickBot="1" x14ac:dyDescent="0.25">
      <c r="C117" s="113" t="s">
        <v>112</v>
      </c>
      <c r="D117" s="114"/>
      <c r="E117" s="114"/>
      <c r="F117" s="115" t="s">
        <v>476</v>
      </c>
      <c r="G117" s="114"/>
      <c r="H117" s="117"/>
      <c r="I117" s="136"/>
      <c r="J117" s="114"/>
      <c r="K117" s="136"/>
      <c r="L117" s="112">
        <f>ROUND(SUM(L118:L125),2)</f>
        <v>3555.35</v>
      </c>
    </row>
    <row r="118" spans="3:12" ht="25.5" x14ac:dyDescent="0.2">
      <c r="C118" s="125" t="s">
        <v>113</v>
      </c>
      <c r="D118" s="126" t="s">
        <v>1</v>
      </c>
      <c r="E118" s="126">
        <v>89356</v>
      </c>
      <c r="F118" s="127" t="s">
        <v>510</v>
      </c>
      <c r="G118" s="126" t="s">
        <v>13</v>
      </c>
      <c r="H118" s="128">
        <v>66</v>
      </c>
      <c r="I118" s="129">
        <v>27.58</v>
      </c>
      <c r="J118" s="126" t="s">
        <v>2</v>
      </c>
      <c r="K118" s="123">
        <v>33.200000000000003</v>
      </c>
      <c r="L118" s="130">
        <v>2191.1999999999998</v>
      </c>
    </row>
    <row r="119" spans="3:12" ht="25.5" x14ac:dyDescent="0.2">
      <c r="C119" s="125" t="s">
        <v>114</v>
      </c>
      <c r="D119" s="126" t="s">
        <v>1</v>
      </c>
      <c r="E119" s="126">
        <v>89357</v>
      </c>
      <c r="F119" s="127" t="s">
        <v>511</v>
      </c>
      <c r="G119" s="126" t="s">
        <v>13</v>
      </c>
      <c r="H119" s="128">
        <v>21</v>
      </c>
      <c r="I119" s="129">
        <v>37.28</v>
      </c>
      <c r="J119" s="126" t="s">
        <v>2</v>
      </c>
      <c r="K119" s="123">
        <v>44.88</v>
      </c>
      <c r="L119" s="130">
        <v>942.48</v>
      </c>
    </row>
    <row r="120" spans="3:12" ht="25.5" x14ac:dyDescent="0.2">
      <c r="C120" s="125" t="s">
        <v>115</v>
      </c>
      <c r="D120" s="126" t="s">
        <v>1</v>
      </c>
      <c r="E120" s="126">
        <v>89362</v>
      </c>
      <c r="F120" s="127" t="s">
        <v>68</v>
      </c>
      <c r="G120" s="126" t="s">
        <v>6</v>
      </c>
      <c r="H120" s="128">
        <v>4</v>
      </c>
      <c r="I120" s="129">
        <v>11.16</v>
      </c>
      <c r="J120" s="126" t="s">
        <v>2</v>
      </c>
      <c r="K120" s="123">
        <v>13.43</v>
      </c>
      <c r="L120" s="130">
        <v>53.72</v>
      </c>
    </row>
    <row r="121" spans="3:12" ht="38.25" x14ac:dyDescent="0.2">
      <c r="C121" s="125" t="s">
        <v>116</v>
      </c>
      <c r="D121" s="126" t="s">
        <v>1</v>
      </c>
      <c r="E121" s="126">
        <v>89366</v>
      </c>
      <c r="F121" s="127" t="s">
        <v>512</v>
      </c>
      <c r="G121" s="126" t="s">
        <v>6</v>
      </c>
      <c r="H121" s="128">
        <v>3</v>
      </c>
      <c r="I121" s="129">
        <v>18.010000000000002</v>
      </c>
      <c r="J121" s="126" t="s">
        <v>2</v>
      </c>
      <c r="K121" s="123">
        <v>21.68</v>
      </c>
      <c r="L121" s="130">
        <v>65.040000000000006</v>
      </c>
    </row>
    <row r="122" spans="3:12" ht="25.5" x14ac:dyDescent="0.2">
      <c r="C122" s="125" t="s">
        <v>117</v>
      </c>
      <c r="D122" s="126" t="s">
        <v>1</v>
      </c>
      <c r="E122" s="126">
        <v>89364</v>
      </c>
      <c r="F122" s="127" t="s">
        <v>257</v>
      </c>
      <c r="G122" s="126" t="s">
        <v>6</v>
      </c>
      <c r="H122" s="128">
        <v>1</v>
      </c>
      <c r="I122" s="129">
        <v>13.51</v>
      </c>
      <c r="J122" s="126" t="s">
        <v>2</v>
      </c>
      <c r="K122" s="123">
        <v>16.260000000000002</v>
      </c>
      <c r="L122" s="130">
        <v>16.260000000000002</v>
      </c>
    </row>
    <row r="123" spans="3:12" ht="25.5" x14ac:dyDescent="0.2">
      <c r="C123" s="125" t="s">
        <v>118</v>
      </c>
      <c r="D123" s="126" t="s">
        <v>1</v>
      </c>
      <c r="E123" s="126">
        <v>89400</v>
      </c>
      <c r="F123" s="127" t="s">
        <v>69</v>
      </c>
      <c r="G123" s="126" t="s">
        <v>6</v>
      </c>
      <c r="H123" s="128">
        <v>2</v>
      </c>
      <c r="I123" s="129">
        <v>22.58</v>
      </c>
      <c r="J123" s="126" t="s">
        <v>2</v>
      </c>
      <c r="K123" s="123">
        <v>27.18</v>
      </c>
      <c r="L123" s="130">
        <v>54.36</v>
      </c>
    </row>
    <row r="124" spans="3:12" ht="25.5" x14ac:dyDescent="0.2">
      <c r="C124" s="125" t="s">
        <v>119</v>
      </c>
      <c r="D124" s="126" t="s">
        <v>1</v>
      </c>
      <c r="E124" s="126">
        <v>89380</v>
      </c>
      <c r="F124" s="127" t="s">
        <v>258</v>
      </c>
      <c r="G124" s="126" t="s">
        <v>6</v>
      </c>
      <c r="H124" s="128">
        <v>2</v>
      </c>
      <c r="I124" s="129">
        <v>11.41</v>
      </c>
      <c r="J124" s="126" t="s">
        <v>2</v>
      </c>
      <c r="K124" s="123">
        <v>13.74</v>
      </c>
      <c r="L124" s="130">
        <v>27.48</v>
      </c>
    </row>
    <row r="125" spans="3:12" ht="26.25" thickBot="1" x14ac:dyDescent="0.25">
      <c r="C125" s="125" t="s">
        <v>120</v>
      </c>
      <c r="D125" s="126" t="s">
        <v>1</v>
      </c>
      <c r="E125" s="126">
        <v>86913</v>
      </c>
      <c r="F125" s="127" t="s">
        <v>513</v>
      </c>
      <c r="G125" s="126" t="s">
        <v>6</v>
      </c>
      <c r="H125" s="128">
        <v>3</v>
      </c>
      <c r="I125" s="129">
        <v>56.71</v>
      </c>
      <c r="J125" s="126" t="s">
        <v>2</v>
      </c>
      <c r="K125" s="123">
        <v>68.27</v>
      </c>
      <c r="L125" s="130">
        <v>204.81</v>
      </c>
    </row>
    <row r="126" spans="3:12" ht="13.5" thickBot="1" x14ac:dyDescent="0.25">
      <c r="C126" s="113" t="s">
        <v>121</v>
      </c>
      <c r="D126" s="114"/>
      <c r="E126" s="114"/>
      <c r="F126" s="115" t="s">
        <v>474</v>
      </c>
      <c r="G126" s="114"/>
      <c r="H126" s="117"/>
      <c r="I126" s="136"/>
      <c r="J126" s="114"/>
      <c r="K126" s="136"/>
      <c r="L126" s="112">
        <f>ROUND(SUM(L127:L130),2)</f>
        <v>41022.589999999997</v>
      </c>
    </row>
    <row r="127" spans="3:12" ht="25.5" x14ac:dyDescent="0.2">
      <c r="C127" s="125" t="s">
        <v>122</v>
      </c>
      <c r="D127" s="126" t="s">
        <v>1</v>
      </c>
      <c r="E127" s="126">
        <v>89512</v>
      </c>
      <c r="F127" s="127" t="s">
        <v>264</v>
      </c>
      <c r="G127" s="126" t="s">
        <v>13</v>
      </c>
      <c r="H127" s="128">
        <v>39</v>
      </c>
      <c r="I127" s="129">
        <v>55.68</v>
      </c>
      <c r="J127" s="126" t="s">
        <v>2</v>
      </c>
      <c r="K127" s="123">
        <v>67.03</v>
      </c>
      <c r="L127" s="130">
        <v>2614.17</v>
      </c>
    </row>
    <row r="128" spans="3:12" ht="25.5" x14ac:dyDescent="0.2">
      <c r="C128" s="125" t="s">
        <v>123</v>
      </c>
      <c r="D128" s="126" t="s">
        <v>1</v>
      </c>
      <c r="E128" s="126">
        <v>102711</v>
      </c>
      <c r="F128" s="127" t="s">
        <v>514</v>
      </c>
      <c r="G128" s="126" t="s">
        <v>6</v>
      </c>
      <c r="H128" s="128">
        <v>10</v>
      </c>
      <c r="I128" s="129">
        <v>86.75</v>
      </c>
      <c r="J128" s="126" t="s">
        <v>2</v>
      </c>
      <c r="K128" s="123">
        <v>104.43</v>
      </c>
      <c r="L128" s="130">
        <v>1044.3</v>
      </c>
    </row>
    <row r="129" spans="3:15" ht="38.25" x14ac:dyDescent="0.2">
      <c r="C129" s="137" t="s">
        <v>262</v>
      </c>
      <c r="D129" s="138" t="s">
        <v>5</v>
      </c>
      <c r="E129" s="138" t="s">
        <v>265</v>
      </c>
      <c r="F129" s="139" t="s">
        <v>266</v>
      </c>
      <c r="G129" s="138" t="s">
        <v>6</v>
      </c>
      <c r="H129" s="140">
        <v>2</v>
      </c>
      <c r="I129" s="123">
        <v>901.53</v>
      </c>
      <c r="J129" s="138" t="s">
        <v>2</v>
      </c>
      <c r="K129" s="123">
        <v>1085.26</v>
      </c>
      <c r="L129" s="130">
        <v>2170.52</v>
      </c>
    </row>
    <row r="130" spans="3:15" ht="39" thickBot="1" x14ac:dyDescent="0.25">
      <c r="C130" s="141" t="s">
        <v>263</v>
      </c>
      <c r="D130" s="142" t="s">
        <v>5</v>
      </c>
      <c r="E130" s="142" t="s">
        <v>267</v>
      </c>
      <c r="F130" s="143" t="s">
        <v>268</v>
      </c>
      <c r="G130" s="142" t="s">
        <v>13</v>
      </c>
      <c r="H130" s="144">
        <v>360</v>
      </c>
      <c r="I130" s="145">
        <v>81.209999999999994</v>
      </c>
      <c r="J130" s="142" t="s">
        <v>2</v>
      </c>
      <c r="K130" s="123">
        <v>97.76</v>
      </c>
      <c r="L130" s="130">
        <v>35193.599999999999</v>
      </c>
    </row>
    <row r="131" spans="3:15" ht="13.5" thickBot="1" x14ac:dyDescent="0.25">
      <c r="C131" s="113" t="s">
        <v>259</v>
      </c>
      <c r="D131" s="114"/>
      <c r="E131" s="114"/>
      <c r="F131" s="115" t="s">
        <v>475</v>
      </c>
      <c r="G131" s="114"/>
      <c r="H131" s="117"/>
      <c r="I131" s="136"/>
      <c r="J131" s="114"/>
      <c r="K131" s="136"/>
      <c r="L131" s="112">
        <f>ROUND(SUM(L132:L133),2)</f>
        <v>15322.5</v>
      </c>
    </row>
    <row r="132" spans="3:15" ht="38.25" x14ac:dyDescent="0.2">
      <c r="C132" s="146" t="s">
        <v>260</v>
      </c>
      <c r="D132" s="147" t="s">
        <v>1</v>
      </c>
      <c r="E132" s="147">
        <v>100984</v>
      </c>
      <c r="F132" s="148" t="s">
        <v>515</v>
      </c>
      <c r="G132" s="147" t="s">
        <v>17</v>
      </c>
      <c r="H132" s="149">
        <v>450</v>
      </c>
      <c r="I132" s="150">
        <v>9.18</v>
      </c>
      <c r="J132" s="147" t="s">
        <v>2</v>
      </c>
      <c r="K132" s="150">
        <v>11.05</v>
      </c>
      <c r="L132" s="151">
        <v>4972.5</v>
      </c>
    </row>
    <row r="133" spans="3:15" ht="26.25" thickBot="1" x14ac:dyDescent="0.25">
      <c r="C133" s="141" t="s">
        <v>261</v>
      </c>
      <c r="D133" s="142" t="s">
        <v>1</v>
      </c>
      <c r="E133" s="142">
        <v>95877</v>
      </c>
      <c r="F133" s="143" t="s">
        <v>19</v>
      </c>
      <c r="G133" s="142" t="s">
        <v>20</v>
      </c>
      <c r="H133" s="144">
        <v>4500</v>
      </c>
      <c r="I133" s="145">
        <v>1.91</v>
      </c>
      <c r="J133" s="142" t="s">
        <v>2</v>
      </c>
      <c r="K133" s="152">
        <v>2.2999999999999998</v>
      </c>
      <c r="L133" s="153">
        <v>10350</v>
      </c>
    </row>
    <row r="134" spans="3:15" x14ac:dyDescent="0.2">
      <c r="C134" s="47"/>
      <c r="D134" s="48"/>
      <c r="E134" s="48"/>
      <c r="F134" s="49"/>
      <c r="G134" s="50"/>
      <c r="H134" s="51"/>
      <c r="I134" s="51"/>
      <c r="J134" s="48"/>
      <c r="K134" s="51"/>
      <c r="L134" s="52"/>
    </row>
    <row r="135" spans="3:15" ht="15.75" x14ac:dyDescent="0.2">
      <c r="C135" s="203" t="s">
        <v>466</v>
      </c>
      <c r="D135" s="204"/>
      <c r="E135" s="204"/>
      <c r="F135" s="53">
        <v>46112</v>
      </c>
      <c r="G135" s="54"/>
      <c r="H135" s="37"/>
      <c r="I135" s="37"/>
      <c r="J135" s="37"/>
      <c r="K135" s="37"/>
      <c r="L135" s="55"/>
      <c r="M135" s="37"/>
      <c r="N135" s="37"/>
      <c r="O135" s="37"/>
    </row>
    <row r="136" spans="3:15" x14ac:dyDescent="0.2">
      <c r="C136" s="56"/>
      <c r="D136" s="57"/>
      <c r="E136" s="57"/>
      <c r="F136" s="58"/>
      <c r="G136" s="54"/>
      <c r="H136" s="37"/>
      <c r="I136" s="37"/>
      <c r="J136" s="37"/>
      <c r="K136" s="37"/>
      <c r="L136" s="55"/>
      <c r="M136" s="37"/>
      <c r="N136" s="37"/>
      <c r="O136" s="37"/>
    </row>
    <row r="137" spans="3:15" x14ac:dyDescent="0.2">
      <c r="C137" s="56"/>
      <c r="D137" s="57"/>
      <c r="E137" s="57"/>
      <c r="F137" s="59"/>
      <c r="G137" s="205"/>
      <c r="H137" s="205"/>
      <c r="I137" s="205"/>
      <c r="J137" s="205"/>
      <c r="K137" s="59"/>
      <c r="L137" s="60"/>
      <c r="M137" s="206"/>
      <c r="N137" s="206"/>
      <c r="O137" s="206"/>
    </row>
    <row r="138" spans="3:15" x14ac:dyDescent="0.2">
      <c r="C138" s="56"/>
      <c r="D138" s="54"/>
      <c r="E138" s="57"/>
      <c r="F138" s="61"/>
      <c r="G138" s="46"/>
      <c r="H138" s="46"/>
      <c r="I138" s="46"/>
      <c r="J138" s="38"/>
      <c r="K138" s="38"/>
      <c r="L138" s="62"/>
      <c r="M138" s="197"/>
      <c r="N138" s="197"/>
      <c r="O138" s="197"/>
    </row>
    <row r="139" spans="3:15" x14ac:dyDescent="0.2">
      <c r="C139" s="56"/>
      <c r="D139" s="57"/>
      <c r="E139" s="57"/>
      <c r="F139" s="63"/>
      <c r="G139" s="46"/>
      <c r="H139" s="46"/>
      <c r="I139" s="46"/>
      <c r="J139" s="38"/>
      <c r="K139" s="39"/>
      <c r="L139" s="64"/>
      <c r="M139" s="39"/>
      <c r="N139" s="39"/>
      <c r="O139" s="39"/>
    </row>
    <row r="140" spans="3:15" x14ac:dyDescent="0.2">
      <c r="C140" s="56"/>
      <c r="D140" s="57"/>
      <c r="E140" s="57"/>
      <c r="F140" s="40" t="s">
        <v>467</v>
      </c>
      <c r="G140" s="46"/>
      <c r="H140" s="46"/>
      <c r="I140" s="46"/>
      <c r="J140" s="65"/>
      <c r="K140" s="39"/>
      <c r="L140" s="64"/>
      <c r="M140" s="39"/>
      <c r="N140" s="39"/>
      <c r="O140" s="39"/>
    </row>
    <row r="141" spans="3:15" x14ac:dyDescent="0.2">
      <c r="C141" s="56"/>
      <c r="D141" s="57"/>
      <c r="E141" s="57"/>
      <c r="F141" s="66" t="s">
        <v>468</v>
      </c>
      <c r="G141" s="66"/>
      <c r="H141" s="66"/>
      <c r="I141" s="66"/>
      <c r="J141" s="67"/>
      <c r="K141" s="39"/>
      <c r="L141" s="64"/>
      <c r="M141" s="39"/>
      <c r="N141" s="39"/>
      <c r="O141" s="39"/>
    </row>
    <row r="142" spans="3:15" ht="13.5" thickBot="1" x14ac:dyDescent="0.25">
      <c r="C142" s="68"/>
      <c r="D142" s="69"/>
      <c r="E142" s="69"/>
      <c r="F142" s="70"/>
      <c r="G142" s="71"/>
      <c r="H142" s="72"/>
      <c r="I142" s="73"/>
      <c r="J142" s="74"/>
      <c r="K142" s="74"/>
      <c r="L142" s="75"/>
      <c r="M142" s="41"/>
      <c r="N142" s="38"/>
      <c r="O142" s="38"/>
    </row>
  </sheetData>
  <mergeCells count="8">
    <mergeCell ref="M138:O138"/>
    <mergeCell ref="D4:G4"/>
    <mergeCell ref="D3:G3"/>
    <mergeCell ref="D2:H2"/>
    <mergeCell ref="C8:K8"/>
    <mergeCell ref="C135:E135"/>
    <mergeCell ref="G137:J137"/>
    <mergeCell ref="M137:O137"/>
  </mergeCells>
  <pageMargins left="0.511811024" right="0.511811024" top="0.78740157499999996" bottom="0.78740157499999996" header="0.31496062000000002" footer="0.31496062000000002"/>
  <pageSetup paperSize="9" scale="47" orientation="portrait" horizontalDpi="1200" verticalDpi="1200" r:id="rId1"/>
  <colBreaks count="2" manualBreakCount="2">
    <brk id="2" max="1048575" man="1"/>
    <brk id="12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 sizeWithCells="1">
              <from>
                <xdr:col>2</xdr:col>
                <xdr:colOff>228600</xdr:colOff>
                <xdr:row>2</xdr:row>
                <xdr:rowOff>0</xdr:rowOff>
              </from>
              <to>
                <xdr:col>3</xdr:col>
                <xdr:colOff>638175</xdr:colOff>
                <xdr:row>2</xdr:row>
                <xdr:rowOff>0</xdr:rowOff>
              </to>
            </anchor>
          </objectPr>
        </oleObject>
      </mc:Choice>
      <mc:Fallback>
        <oleObject progId="MSPhotoEd.3" shapeId="2049" r:id="rId4"/>
      </mc:Fallback>
    </mc:AlternateContent>
    <mc:AlternateContent xmlns:mc="http://schemas.openxmlformats.org/markup-compatibility/2006">
      <mc:Choice Requires="x14">
        <oleObject progId="CorelDRAW.Graphic.10" shapeId="2050" r:id="rId6">
          <objectPr defaultSize="0" autoPict="0" r:id="rId7">
            <anchor moveWithCells="1" sizeWithCells="1">
              <from>
                <xdr:col>10</xdr:col>
                <xdr:colOff>485775</xdr:colOff>
                <xdr:row>1</xdr:row>
                <xdr:rowOff>85725</xdr:rowOff>
              </from>
              <to>
                <xdr:col>11</xdr:col>
                <xdr:colOff>876300</xdr:colOff>
                <xdr:row>1</xdr:row>
                <xdr:rowOff>647700</xdr:rowOff>
              </to>
            </anchor>
          </objectPr>
        </oleObject>
      </mc:Choice>
      <mc:Fallback>
        <oleObject progId="CorelDRAW.Graphic.10" shapeId="205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4501-1163-4A31-B9AB-3E618AC75D97}">
  <sheetPr>
    <tabColor rgb="FFFFC000"/>
  </sheetPr>
  <dimension ref="A1:M277"/>
  <sheetViews>
    <sheetView view="pageBreakPreview" zoomScale="85" zoomScaleNormal="100" zoomScaleSheetLayoutView="85" workbookViewId="0">
      <selection activeCell="K3" sqref="K3"/>
    </sheetView>
  </sheetViews>
  <sheetFormatPr defaultRowHeight="15" x14ac:dyDescent="0.25"/>
  <cols>
    <col min="1" max="1" width="10.7109375" customWidth="1"/>
    <col min="2" max="3" width="9.28515625" bestFit="1" customWidth="1"/>
    <col min="5" max="5" width="78.5703125" customWidth="1"/>
    <col min="7" max="8" width="9.28515625" bestFit="1" customWidth="1"/>
    <col min="9" max="9" width="11.28515625" bestFit="1" customWidth="1"/>
    <col min="10" max="10" width="12.5703125" bestFit="1" customWidth="1"/>
    <col min="12" max="12" width="10" bestFit="1" customWidth="1"/>
  </cols>
  <sheetData>
    <row r="1" spans="1:12" ht="57.75" customHeight="1" thickBot="1" x14ac:dyDescent="0.3">
      <c r="A1" s="159" t="s">
        <v>269</v>
      </c>
      <c r="B1" s="160" t="s">
        <v>470</v>
      </c>
      <c r="C1" s="161"/>
      <c r="D1" s="161"/>
      <c r="E1" s="161"/>
      <c r="F1" s="161"/>
      <c r="G1" s="162"/>
      <c r="H1" s="77"/>
      <c r="I1" s="78"/>
      <c r="J1" s="79"/>
    </row>
    <row r="2" spans="1:12" ht="27" customHeight="1" x14ac:dyDescent="0.25">
      <c r="A2" s="163" t="s">
        <v>271</v>
      </c>
      <c r="B2" s="190" t="s">
        <v>466</v>
      </c>
      <c r="C2" s="191"/>
      <c r="D2" s="191"/>
      <c r="E2" s="191"/>
      <c r="F2" s="192"/>
      <c r="G2" s="164"/>
      <c r="H2" s="80"/>
      <c r="I2" s="81" t="s">
        <v>270</v>
      </c>
      <c r="J2" s="82">
        <v>45684</v>
      </c>
    </row>
    <row r="3" spans="1:12" x14ac:dyDescent="0.25">
      <c r="A3" s="165" t="s">
        <v>273</v>
      </c>
      <c r="B3" s="209" t="s">
        <v>469</v>
      </c>
      <c r="C3" s="210"/>
      <c r="D3" s="210"/>
      <c r="E3" s="210"/>
      <c r="F3" s="193"/>
      <c r="G3" s="166"/>
      <c r="H3" s="83"/>
      <c r="I3" s="194" t="s">
        <v>272</v>
      </c>
      <c r="J3" s="84">
        <v>0.25030000000000002</v>
      </c>
    </row>
    <row r="4" spans="1:12" ht="26.25" thickBot="1" x14ac:dyDescent="0.3">
      <c r="A4" s="76"/>
      <c r="B4" s="167"/>
      <c r="C4" s="167"/>
      <c r="D4" s="167"/>
      <c r="E4" s="167"/>
      <c r="F4" s="168"/>
      <c r="G4" s="169"/>
      <c r="H4" s="85"/>
      <c r="I4" s="86" t="s">
        <v>274</v>
      </c>
      <c r="J4" s="87">
        <v>0.81459999999999999</v>
      </c>
    </row>
    <row r="5" spans="1:12" ht="15.75" thickBot="1" x14ac:dyDescent="0.3">
      <c r="A5" s="211" t="s">
        <v>275</v>
      </c>
      <c r="B5" s="212"/>
      <c r="C5" s="212"/>
      <c r="D5" s="212"/>
      <c r="E5" s="212"/>
      <c r="F5" s="212"/>
      <c r="G5" s="212"/>
      <c r="H5" s="212"/>
      <c r="I5" s="212"/>
      <c r="J5" s="213"/>
    </row>
    <row r="6" spans="1:12" x14ac:dyDescent="0.25">
      <c r="A6" s="165"/>
      <c r="B6" s="24"/>
      <c r="C6" s="195"/>
      <c r="D6" s="195"/>
      <c r="E6" s="196"/>
      <c r="F6" s="193"/>
      <c r="G6" s="193"/>
      <c r="H6" s="193"/>
      <c r="I6" s="193"/>
      <c r="J6" s="166"/>
    </row>
    <row r="7" spans="1:12" x14ac:dyDescent="0.25">
      <c r="A7" s="214" t="s">
        <v>276</v>
      </c>
      <c r="B7" s="215" t="s">
        <v>277</v>
      </c>
      <c r="C7" s="216"/>
      <c r="D7" s="217" t="s">
        <v>278</v>
      </c>
      <c r="E7" s="219" t="s">
        <v>279</v>
      </c>
      <c r="F7" s="207" t="s">
        <v>280</v>
      </c>
      <c r="G7" s="220" t="s">
        <v>281</v>
      </c>
      <c r="H7" s="221" t="s">
        <v>282</v>
      </c>
      <c r="I7" s="4"/>
      <c r="J7" s="223" t="s">
        <v>283</v>
      </c>
    </row>
    <row r="8" spans="1:12" ht="29.25" customHeight="1" x14ac:dyDescent="0.25">
      <c r="A8" s="214"/>
      <c r="B8" s="1" t="s">
        <v>284</v>
      </c>
      <c r="C8" s="1" t="s">
        <v>285</v>
      </c>
      <c r="D8" s="218"/>
      <c r="E8" s="219"/>
      <c r="F8" s="207"/>
      <c r="G8" s="220"/>
      <c r="H8" s="222"/>
      <c r="I8" s="6" t="s">
        <v>286</v>
      </c>
      <c r="J8" s="224"/>
    </row>
    <row r="9" spans="1:12" x14ac:dyDescent="0.25">
      <c r="A9" s="170"/>
      <c r="B9" s="1"/>
      <c r="C9" s="1"/>
      <c r="D9" s="1"/>
      <c r="E9" s="7"/>
      <c r="F9" s="2"/>
      <c r="G9" s="3"/>
      <c r="H9" s="5"/>
      <c r="I9" s="6"/>
      <c r="J9" s="171"/>
    </row>
    <row r="10" spans="1:12" x14ac:dyDescent="0.25">
      <c r="A10" s="170" t="s">
        <v>287</v>
      </c>
      <c r="B10" s="1"/>
      <c r="C10" s="1"/>
      <c r="D10" s="1" t="s">
        <v>141</v>
      </c>
      <c r="E10" s="7" t="s">
        <v>142</v>
      </c>
      <c r="F10" s="1" t="s">
        <v>17</v>
      </c>
      <c r="G10" s="25"/>
      <c r="H10" s="26"/>
      <c r="I10" s="27">
        <f>ROUND(SUM(I11:I15),2)</f>
        <v>182.58</v>
      </c>
      <c r="J10" s="171" t="s">
        <v>288</v>
      </c>
    </row>
    <row r="11" spans="1:12" x14ac:dyDescent="0.25">
      <c r="A11" s="172" t="s">
        <v>289</v>
      </c>
      <c r="B11" s="28"/>
      <c r="C11" s="29">
        <v>4721</v>
      </c>
      <c r="D11" s="29"/>
      <c r="E11" s="30" t="s">
        <v>290</v>
      </c>
      <c r="F11" s="31" t="s">
        <v>291</v>
      </c>
      <c r="G11" s="32">
        <v>1.1299999999999999</v>
      </c>
      <c r="H11" s="33">
        <v>126.92</v>
      </c>
      <c r="I11" s="34">
        <f t="shared" ref="I11:I15" si="0">ROUND(H11*G11,2)</f>
        <v>143.41999999999999</v>
      </c>
      <c r="J11" s="173" t="s">
        <v>292</v>
      </c>
      <c r="L11" s="8"/>
    </row>
    <row r="12" spans="1:12" x14ac:dyDescent="0.25">
      <c r="A12" s="172" t="s">
        <v>293</v>
      </c>
      <c r="B12" s="28">
        <v>88309</v>
      </c>
      <c r="C12" s="29"/>
      <c r="D12" s="29"/>
      <c r="E12" s="30" t="s">
        <v>294</v>
      </c>
      <c r="F12" s="31" t="s">
        <v>295</v>
      </c>
      <c r="G12" s="32">
        <v>1.03</v>
      </c>
      <c r="H12" s="33">
        <v>30.25</v>
      </c>
      <c r="I12" s="34">
        <f t="shared" si="0"/>
        <v>31.16</v>
      </c>
      <c r="J12" s="173" t="s">
        <v>296</v>
      </c>
    </row>
    <row r="13" spans="1:12" x14ac:dyDescent="0.25">
      <c r="A13" s="172" t="s">
        <v>293</v>
      </c>
      <c r="B13" s="28">
        <v>88316</v>
      </c>
      <c r="C13" s="29"/>
      <c r="D13" s="29"/>
      <c r="E13" s="30" t="s">
        <v>297</v>
      </c>
      <c r="F13" s="31" t="s">
        <v>295</v>
      </c>
      <c r="G13" s="32">
        <v>0.34300000000000003</v>
      </c>
      <c r="H13" s="33">
        <v>22.37</v>
      </c>
      <c r="I13" s="34">
        <f t="shared" si="0"/>
        <v>7.67</v>
      </c>
      <c r="J13" s="173" t="s">
        <v>296</v>
      </c>
    </row>
    <row r="14" spans="1:12" ht="25.5" x14ac:dyDescent="0.25">
      <c r="A14" s="172" t="s">
        <v>293</v>
      </c>
      <c r="B14" s="28">
        <v>91277</v>
      </c>
      <c r="C14" s="29"/>
      <c r="D14" s="29"/>
      <c r="E14" s="30" t="s">
        <v>298</v>
      </c>
      <c r="F14" s="31" t="s">
        <v>299</v>
      </c>
      <c r="G14" s="32">
        <v>3.2000000000000001E-2</v>
      </c>
      <c r="H14" s="33">
        <v>9.7899999999999991</v>
      </c>
      <c r="I14" s="34">
        <f t="shared" si="0"/>
        <v>0.31</v>
      </c>
      <c r="J14" s="173" t="s">
        <v>296</v>
      </c>
    </row>
    <row r="15" spans="1:12" ht="25.5" x14ac:dyDescent="0.25">
      <c r="A15" s="172" t="s">
        <v>293</v>
      </c>
      <c r="B15" s="28">
        <v>91278</v>
      </c>
      <c r="C15" s="29"/>
      <c r="D15" s="29"/>
      <c r="E15" s="30" t="s">
        <v>300</v>
      </c>
      <c r="F15" s="31" t="s">
        <v>301</v>
      </c>
      <c r="G15" s="32">
        <v>0.03</v>
      </c>
      <c r="H15" s="33">
        <v>0.55000000000000004</v>
      </c>
      <c r="I15" s="34">
        <f t="shared" si="0"/>
        <v>0.02</v>
      </c>
      <c r="J15" s="173" t="s">
        <v>296</v>
      </c>
    </row>
    <row r="16" spans="1:12" x14ac:dyDescent="0.25">
      <c r="A16" s="170" t="s">
        <v>287</v>
      </c>
      <c r="B16" s="1"/>
      <c r="C16" s="1"/>
      <c r="D16" s="1" t="s">
        <v>143</v>
      </c>
      <c r="E16" s="7" t="s">
        <v>144</v>
      </c>
      <c r="F16" s="1" t="s">
        <v>17</v>
      </c>
      <c r="G16" s="25"/>
      <c r="H16" s="26"/>
      <c r="I16" s="27">
        <f>ROUND(SUM(I17:I21),2)</f>
        <v>211.53</v>
      </c>
      <c r="J16" s="171" t="s">
        <v>302</v>
      </c>
    </row>
    <row r="17" spans="1:10" x14ac:dyDescent="0.25">
      <c r="A17" s="172" t="s">
        <v>289</v>
      </c>
      <c r="B17" s="28"/>
      <c r="C17" s="29">
        <v>4720</v>
      </c>
      <c r="D17" s="29"/>
      <c r="E17" s="30" t="s">
        <v>303</v>
      </c>
      <c r="F17" s="31" t="s">
        <v>291</v>
      </c>
      <c r="G17" s="32">
        <v>1.1299999999999999</v>
      </c>
      <c r="H17" s="33">
        <v>146.53</v>
      </c>
      <c r="I17" s="34">
        <f t="shared" ref="I17:I21" si="1">ROUND(H17*G17,2)</f>
        <v>165.58</v>
      </c>
      <c r="J17" s="173" t="s">
        <v>292</v>
      </c>
    </row>
    <row r="18" spans="1:10" x14ac:dyDescent="0.25">
      <c r="A18" s="172" t="s">
        <v>293</v>
      </c>
      <c r="B18" s="28">
        <v>88309</v>
      </c>
      <c r="C18" s="29"/>
      <c r="D18" s="29"/>
      <c r="E18" s="30" t="s">
        <v>294</v>
      </c>
      <c r="F18" s="31" t="s">
        <v>295</v>
      </c>
      <c r="G18" s="32">
        <v>1.2170000000000001</v>
      </c>
      <c r="H18" s="33">
        <v>30.25</v>
      </c>
      <c r="I18" s="34">
        <f t="shared" si="1"/>
        <v>36.81</v>
      </c>
      <c r="J18" s="173" t="s">
        <v>296</v>
      </c>
    </row>
    <row r="19" spans="1:10" x14ac:dyDescent="0.25">
      <c r="A19" s="172" t="s">
        <v>293</v>
      </c>
      <c r="B19" s="28">
        <v>88316</v>
      </c>
      <c r="C19" s="29"/>
      <c r="D19" s="29"/>
      <c r="E19" s="30" t="s">
        <v>297</v>
      </c>
      <c r="F19" s="31" t="s">
        <v>295</v>
      </c>
      <c r="G19" s="32">
        <v>0.39400000000000002</v>
      </c>
      <c r="H19" s="33">
        <v>22.37</v>
      </c>
      <c r="I19" s="34">
        <f t="shared" si="1"/>
        <v>8.81</v>
      </c>
      <c r="J19" s="173" t="s">
        <v>296</v>
      </c>
    </row>
    <row r="20" spans="1:10" ht="25.5" x14ac:dyDescent="0.25">
      <c r="A20" s="172" t="s">
        <v>293</v>
      </c>
      <c r="B20" s="28">
        <v>91277</v>
      </c>
      <c r="C20" s="29"/>
      <c r="D20" s="29"/>
      <c r="E20" s="30" t="s">
        <v>298</v>
      </c>
      <c r="F20" s="31" t="s">
        <v>299</v>
      </c>
      <c r="G20" s="32">
        <v>3.2000000000000001E-2</v>
      </c>
      <c r="H20" s="33">
        <v>9.7899999999999991</v>
      </c>
      <c r="I20" s="34">
        <f t="shared" si="1"/>
        <v>0.31</v>
      </c>
      <c r="J20" s="173" t="s">
        <v>296</v>
      </c>
    </row>
    <row r="21" spans="1:10" ht="25.5" x14ac:dyDescent="0.25">
      <c r="A21" s="172" t="s">
        <v>293</v>
      </c>
      <c r="B21" s="28">
        <v>91278</v>
      </c>
      <c r="C21" s="29"/>
      <c r="D21" s="29"/>
      <c r="E21" s="30" t="s">
        <v>300</v>
      </c>
      <c r="F21" s="31" t="s">
        <v>301</v>
      </c>
      <c r="G21" s="32">
        <v>0.03</v>
      </c>
      <c r="H21" s="33">
        <v>0.55000000000000004</v>
      </c>
      <c r="I21" s="34">
        <f t="shared" si="1"/>
        <v>0.02</v>
      </c>
      <c r="J21" s="173" t="s">
        <v>296</v>
      </c>
    </row>
    <row r="22" spans="1:10" x14ac:dyDescent="0.25">
      <c r="A22" s="170" t="s">
        <v>287</v>
      </c>
      <c r="B22" s="1"/>
      <c r="C22" s="1"/>
      <c r="D22" s="1" t="s">
        <v>145</v>
      </c>
      <c r="E22" s="7" t="s">
        <v>146</v>
      </c>
      <c r="F22" s="1" t="s">
        <v>17</v>
      </c>
      <c r="G22" s="25"/>
      <c r="H22" s="26"/>
      <c r="I22" s="27">
        <f>ROUND(SUM(I23:I27),2)</f>
        <v>211.53</v>
      </c>
      <c r="J22" s="171" t="s">
        <v>302</v>
      </c>
    </row>
    <row r="23" spans="1:10" x14ac:dyDescent="0.25">
      <c r="A23" s="172" t="s">
        <v>289</v>
      </c>
      <c r="B23" s="28"/>
      <c r="C23" s="29">
        <v>4720</v>
      </c>
      <c r="D23" s="29"/>
      <c r="E23" s="30" t="s">
        <v>303</v>
      </c>
      <c r="F23" s="31" t="s">
        <v>291</v>
      </c>
      <c r="G23" s="32">
        <v>1.1299999999999999</v>
      </c>
      <c r="H23" s="33">
        <v>146.53</v>
      </c>
      <c r="I23" s="34">
        <f t="shared" ref="I23:I27" si="2">ROUND(H23*G23,2)</f>
        <v>165.58</v>
      </c>
      <c r="J23" s="173" t="s">
        <v>292</v>
      </c>
    </row>
    <row r="24" spans="1:10" x14ac:dyDescent="0.25">
      <c r="A24" s="172" t="s">
        <v>293</v>
      </c>
      <c r="B24" s="28">
        <v>88309</v>
      </c>
      <c r="C24" s="29"/>
      <c r="D24" s="29"/>
      <c r="E24" s="30" t="s">
        <v>294</v>
      </c>
      <c r="F24" s="31" t="s">
        <v>295</v>
      </c>
      <c r="G24" s="32">
        <v>1.2170000000000001</v>
      </c>
      <c r="H24" s="33">
        <v>30.25</v>
      </c>
      <c r="I24" s="34">
        <f t="shared" si="2"/>
        <v>36.81</v>
      </c>
      <c r="J24" s="173" t="s">
        <v>296</v>
      </c>
    </row>
    <row r="25" spans="1:10" x14ac:dyDescent="0.25">
      <c r="A25" s="172" t="s">
        <v>293</v>
      </c>
      <c r="B25" s="28">
        <v>88316</v>
      </c>
      <c r="C25" s="29"/>
      <c r="D25" s="29"/>
      <c r="E25" s="30" t="s">
        <v>297</v>
      </c>
      <c r="F25" s="31" t="s">
        <v>295</v>
      </c>
      <c r="G25" s="32">
        <v>0.39400000000000002</v>
      </c>
      <c r="H25" s="33">
        <v>22.37</v>
      </c>
      <c r="I25" s="34">
        <f t="shared" si="2"/>
        <v>8.81</v>
      </c>
      <c r="J25" s="173" t="s">
        <v>296</v>
      </c>
    </row>
    <row r="26" spans="1:10" ht="25.5" x14ac:dyDescent="0.25">
      <c r="A26" s="172" t="s">
        <v>293</v>
      </c>
      <c r="B26" s="28">
        <v>91277</v>
      </c>
      <c r="C26" s="29"/>
      <c r="D26" s="29"/>
      <c r="E26" s="30" t="s">
        <v>298</v>
      </c>
      <c r="F26" s="31" t="s">
        <v>299</v>
      </c>
      <c r="G26" s="32">
        <v>3.2000000000000001E-2</v>
      </c>
      <c r="H26" s="33">
        <v>9.7899999999999991</v>
      </c>
      <c r="I26" s="34">
        <f t="shared" si="2"/>
        <v>0.31</v>
      </c>
      <c r="J26" s="173" t="s">
        <v>296</v>
      </c>
    </row>
    <row r="27" spans="1:10" ht="25.5" x14ac:dyDescent="0.25">
      <c r="A27" s="172" t="s">
        <v>293</v>
      </c>
      <c r="B27" s="28">
        <v>91278</v>
      </c>
      <c r="C27" s="29"/>
      <c r="D27" s="29"/>
      <c r="E27" s="30" t="s">
        <v>300</v>
      </c>
      <c r="F27" s="31" t="s">
        <v>301</v>
      </c>
      <c r="G27" s="32">
        <v>0.03</v>
      </c>
      <c r="H27" s="33">
        <v>0.55000000000000004</v>
      </c>
      <c r="I27" s="34">
        <f t="shared" si="2"/>
        <v>0.02</v>
      </c>
      <c r="J27" s="173" t="s">
        <v>296</v>
      </c>
    </row>
    <row r="28" spans="1:10" ht="25.5" x14ac:dyDescent="0.25">
      <c r="A28" s="170" t="s">
        <v>287</v>
      </c>
      <c r="B28" s="1"/>
      <c r="C28" s="1"/>
      <c r="D28" s="1" t="s">
        <v>147</v>
      </c>
      <c r="E28" s="7" t="s">
        <v>304</v>
      </c>
      <c r="F28" s="1" t="s">
        <v>11</v>
      </c>
      <c r="G28" s="25"/>
      <c r="H28" s="26"/>
      <c r="I28" s="27">
        <f>ROUND(SUM(I29),2)</f>
        <v>169.73</v>
      </c>
      <c r="J28" s="171" t="s">
        <v>305</v>
      </c>
    </row>
    <row r="29" spans="1:10" ht="51" x14ac:dyDescent="0.25">
      <c r="A29" s="172" t="s">
        <v>289</v>
      </c>
      <c r="B29" s="28"/>
      <c r="C29" s="29" t="s">
        <v>306</v>
      </c>
      <c r="D29" s="29"/>
      <c r="E29" s="30" t="s">
        <v>307</v>
      </c>
      <c r="F29" s="31" t="s">
        <v>11</v>
      </c>
      <c r="G29" s="32">
        <v>1</v>
      </c>
      <c r="H29" s="33">
        <v>169.73</v>
      </c>
      <c r="I29" s="34">
        <f t="shared" ref="I29:I34" si="3">ROUND(H29*G29,2)</f>
        <v>169.73</v>
      </c>
      <c r="J29" s="173" t="s">
        <v>308</v>
      </c>
    </row>
    <row r="30" spans="1:10" ht="38.25" x14ac:dyDescent="0.25">
      <c r="A30" s="170" t="s">
        <v>287</v>
      </c>
      <c r="B30" s="1"/>
      <c r="C30" s="1"/>
      <c r="D30" s="1" t="s">
        <v>168</v>
      </c>
      <c r="E30" s="7" t="s">
        <v>309</v>
      </c>
      <c r="F30" s="1" t="s">
        <v>310</v>
      </c>
      <c r="G30" s="25"/>
      <c r="H30" s="26"/>
      <c r="I30" s="27">
        <f>ROUND(SUM(I31:I34),2)</f>
        <v>4402.74</v>
      </c>
      <c r="J30" s="171" t="s">
        <v>311</v>
      </c>
    </row>
    <row r="31" spans="1:10" x14ac:dyDescent="0.25">
      <c r="A31" s="172" t="s">
        <v>293</v>
      </c>
      <c r="B31" s="28">
        <v>88309</v>
      </c>
      <c r="C31" s="29"/>
      <c r="D31" s="29"/>
      <c r="E31" s="30" t="s">
        <v>294</v>
      </c>
      <c r="F31" s="31" t="s">
        <v>295</v>
      </c>
      <c r="G31" s="32">
        <v>8.75</v>
      </c>
      <c r="H31" s="33">
        <v>30.25</v>
      </c>
      <c r="I31" s="34">
        <f t="shared" si="3"/>
        <v>264.69</v>
      </c>
      <c r="J31" s="173" t="s">
        <v>296</v>
      </c>
    </row>
    <row r="32" spans="1:10" x14ac:dyDescent="0.25">
      <c r="A32" s="172" t="s">
        <v>293</v>
      </c>
      <c r="B32" s="28">
        <v>88316</v>
      </c>
      <c r="C32" s="29"/>
      <c r="D32" s="29"/>
      <c r="E32" s="30" t="s">
        <v>297</v>
      </c>
      <c r="F32" s="31" t="s">
        <v>295</v>
      </c>
      <c r="G32" s="32">
        <v>2.9167000000000001</v>
      </c>
      <c r="H32" s="33">
        <v>22.37</v>
      </c>
      <c r="I32" s="34">
        <f t="shared" si="3"/>
        <v>65.25</v>
      </c>
      <c r="J32" s="173" t="s">
        <v>296</v>
      </c>
    </row>
    <row r="33" spans="1:10" x14ac:dyDescent="0.25">
      <c r="A33" s="172" t="s">
        <v>289</v>
      </c>
      <c r="B33" s="28"/>
      <c r="C33" s="35" t="s">
        <v>462</v>
      </c>
      <c r="D33" s="29"/>
      <c r="E33" s="30" t="s">
        <v>312</v>
      </c>
      <c r="F33" s="31" t="s">
        <v>313</v>
      </c>
      <c r="G33" s="32">
        <v>1</v>
      </c>
      <c r="H33" s="33">
        <v>346.8</v>
      </c>
      <c r="I33" s="34">
        <f t="shared" si="3"/>
        <v>346.8</v>
      </c>
      <c r="J33" s="173" t="s">
        <v>314</v>
      </c>
    </row>
    <row r="34" spans="1:10" x14ac:dyDescent="0.25">
      <c r="A34" s="172" t="s">
        <v>289</v>
      </c>
      <c r="B34" s="28"/>
      <c r="C34" s="29">
        <v>10069</v>
      </c>
      <c r="D34" s="29"/>
      <c r="E34" s="30" t="s">
        <v>315</v>
      </c>
      <c r="F34" s="31" t="s">
        <v>313</v>
      </c>
      <c r="G34" s="32">
        <v>1</v>
      </c>
      <c r="H34" s="33">
        <v>3726</v>
      </c>
      <c r="I34" s="34">
        <f t="shared" si="3"/>
        <v>3726</v>
      </c>
      <c r="J34" s="173" t="s">
        <v>314</v>
      </c>
    </row>
    <row r="35" spans="1:10" ht="25.5" x14ac:dyDescent="0.25">
      <c r="A35" s="170" t="s">
        <v>287</v>
      </c>
      <c r="B35" s="1"/>
      <c r="C35" s="1"/>
      <c r="D35" s="1" t="s">
        <v>174</v>
      </c>
      <c r="E35" s="7" t="s">
        <v>175</v>
      </c>
      <c r="F35" s="1" t="s">
        <v>310</v>
      </c>
      <c r="G35" s="25"/>
      <c r="H35" s="26"/>
      <c r="I35" s="27">
        <f>ROUND(SUM(I36:I41),2)</f>
        <v>3730.27</v>
      </c>
      <c r="J35" s="171" t="s">
        <v>311</v>
      </c>
    </row>
    <row r="36" spans="1:10" x14ac:dyDescent="0.25">
      <c r="A36" s="172" t="s">
        <v>293</v>
      </c>
      <c r="B36" s="28">
        <v>88309</v>
      </c>
      <c r="C36" s="29"/>
      <c r="D36" s="29"/>
      <c r="E36" s="30" t="s">
        <v>294</v>
      </c>
      <c r="F36" s="31" t="s">
        <v>295</v>
      </c>
      <c r="G36" s="32">
        <v>4.375</v>
      </c>
      <c r="H36" s="33">
        <v>30.25</v>
      </c>
      <c r="I36" s="34">
        <f t="shared" ref="I36:I41" si="4">ROUND(H36*G36,2)</f>
        <v>132.34</v>
      </c>
      <c r="J36" s="173" t="s">
        <v>296</v>
      </c>
    </row>
    <row r="37" spans="1:10" x14ac:dyDescent="0.25">
      <c r="A37" s="172" t="s">
        <v>293</v>
      </c>
      <c r="B37" s="28">
        <v>88316</v>
      </c>
      <c r="C37" s="29"/>
      <c r="D37" s="29"/>
      <c r="E37" s="30" t="s">
        <v>297</v>
      </c>
      <c r="F37" s="31" t="s">
        <v>295</v>
      </c>
      <c r="G37" s="32">
        <v>1.45835</v>
      </c>
      <c r="H37" s="33">
        <v>22.37</v>
      </c>
      <c r="I37" s="34">
        <f t="shared" si="4"/>
        <v>32.619999999999997</v>
      </c>
      <c r="J37" s="173" t="s">
        <v>296</v>
      </c>
    </row>
    <row r="38" spans="1:10" ht="38.25" x14ac:dyDescent="0.25">
      <c r="A38" s="172" t="s">
        <v>289</v>
      </c>
      <c r="B38" s="28"/>
      <c r="C38" s="29">
        <v>10527</v>
      </c>
      <c r="D38" s="29"/>
      <c r="E38" s="30" t="s">
        <v>316</v>
      </c>
      <c r="F38" s="31" t="s">
        <v>317</v>
      </c>
      <c r="G38" s="32">
        <v>1.9449999999999999E-2</v>
      </c>
      <c r="H38" s="33">
        <v>22</v>
      </c>
      <c r="I38" s="34">
        <f t="shared" si="4"/>
        <v>0.43</v>
      </c>
      <c r="J38" s="173" t="s">
        <v>292</v>
      </c>
    </row>
    <row r="39" spans="1:10" ht="25.5" x14ac:dyDescent="0.25">
      <c r="A39" s="172" t="s">
        <v>289</v>
      </c>
      <c r="B39" s="28"/>
      <c r="C39" s="29">
        <v>25400</v>
      </c>
      <c r="D39" s="29"/>
      <c r="E39" s="30" t="s">
        <v>318</v>
      </c>
      <c r="F39" s="31" t="s">
        <v>319</v>
      </c>
      <c r="G39" s="32">
        <v>0.5</v>
      </c>
      <c r="H39" s="33">
        <v>3207.73</v>
      </c>
      <c r="I39" s="34">
        <f t="shared" si="4"/>
        <v>1603.87</v>
      </c>
      <c r="J39" s="173" t="s">
        <v>292</v>
      </c>
    </row>
    <row r="40" spans="1:10" ht="25.5" x14ac:dyDescent="0.25">
      <c r="A40" s="172" t="s">
        <v>289</v>
      </c>
      <c r="B40" s="28"/>
      <c r="C40" s="35" t="s">
        <v>463</v>
      </c>
      <c r="D40" s="29"/>
      <c r="E40" s="30" t="s">
        <v>320</v>
      </c>
      <c r="F40" s="31" t="s">
        <v>310</v>
      </c>
      <c r="G40" s="32">
        <v>1</v>
      </c>
      <c r="H40" s="33">
        <v>1883.16</v>
      </c>
      <c r="I40" s="34">
        <f t="shared" si="4"/>
        <v>1883.16</v>
      </c>
      <c r="J40" s="173" t="s">
        <v>314</v>
      </c>
    </row>
    <row r="41" spans="1:10" ht="25.5" x14ac:dyDescent="0.25">
      <c r="A41" s="172" t="s">
        <v>293</v>
      </c>
      <c r="B41" s="28">
        <v>97064</v>
      </c>
      <c r="C41" s="29"/>
      <c r="D41" s="29"/>
      <c r="E41" s="30" t="s">
        <v>321</v>
      </c>
      <c r="F41" s="31" t="s">
        <v>13</v>
      </c>
      <c r="G41" s="32">
        <v>3</v>
      </c>
      <c r="H41" s="33">
        <v>25.95</v>
      </c>
      <c r="I41" s="34">
        <f t="shared" si="4"/>
        <v>77.849999999999994</v>
      </c>
      <c r="J41" s="173" t="s">
        <v>296</v>
      </c>
    </row>
    <row r="42" spans="1:10" ht="25.5" x14ac:dyDescent="0.25">
      <c r="A42" s="170" t="s">
        <v>287</v>
      </c>
      <c r="B42" s="1"/>
      <c r="C42" s="1"/>
      <c r="D42" s="1" t="s">
        <v>154</v>
      </c>
      <c r="E42" s="7" t="s">
        <v>155</v>
      </c>
      <c r="F42" s="1" t="s">
        <v>13</v>
      </c>
      <c r="G42" s="25"/>
      <c r="H42" s="26"/>
      <c r="I42" s="27">
        <f>ROUND(SUM(I43:I46),2)</f>
        <v>214.48</v>
      </c>
      <c r="J42" s="171" t="s">
        <v>322</v>
      </c>
    </row>
    <row r="43" spans="1:10" x14ac:dyDescent="0.25">
      <c r="A43" s="172" t="s">
        <v>293</v>
      </c>
      <c r="B43" s="28">
        <v>88309</v>
      </c>
      <c r="C43" s="29"/>
      <c r="D43" s="29"/>
      <c r="E43" s="30" t="s">
        <v>294</v>
      </c>
      <c r="F43" s="31" t="s">
        <v>295</v>
      </c>
      <c r="G43" s="32">
        <v>1.103</v>
      </c>
      <c r="H43" s="33">
        <v>30.25</v>
      </c>
      <c r="I43" s="34">
        <f t="shared" ref="I43:I46" si="5">ROUND(H43*G43,2)</f>
        <v>33.369999999999997</v>
      </c>
      <c r="J43" s="173" t="s">
        <v>296</v>
      </c>
    </row>
    <row r="44" spans="1:10" x14ac:dyDescent="0.25">
      <c r="A44" s="172" t="s">
        <v>293</v>
      </c>
      <c r="B44" s="28">
        <v>88316</v>
      </c>
      <c r="C44" s="29"/>
      <c r="D44" s="29"/>
      <c r="E44" s="30" t="s">
        <v>297</v>
      </c>
      <c r="F44" s="31" t="s">
        <v>295</v>
      </c>
      <c r="G44" s="32">
        <v>1.33</v>
      </c>
      <c r="H44" s="33">
        <v>22.37</v>
      </c>
      <c r="I44" s="34">
        <f t="shared" si="5"/>
        <v>29.75</v>
      </c>
      <c r="J44" s="173" t="s">
        <v>296</v>
      </c>
    </row>
    <row r="45" spans="1:10" ht="25.5" x14ac:dyDescent="0.25">
      <c r="A45" s="172" t="s">
        <v>289</v>
      </c>
      <c r="B45" s="28"/>
      <c r="C45" s="29">
        <v>7696</v>
      </c>
      <c r="D45" s="29"/>
      <c r="E45" s="30" t="s">
        <v>323</v>
      </c>
      <c r="F45" s="31" t="s">
        <v>324</v>
      </c>
      <c r="G45" s="32">
        <v>1.4</v>
      </c>
      <c r="H45" s="33">
        <v>91.62</v>
      </c>
      <c r="I45" s="34">
        <f t="shared" si="5"/>
        <v>128.27000000000001</v>
      </c>
      <c r="J45" s="173" t="s">
        <v>292</v>
      </c>
    </row>
    <row r="46" spans="1:10" ht="25.5" x14ac:dyDescent="0.25">
      <c r="A46" s="172" t="s">
        <v>293</v>
      </c>
      <c r="B46" s="28">
        <v>94970</v>
      </c>
      <c r="C46" s="29"/>
      <c r="D46" s="29"/>
      <c r="E46" s="30" t="s">
        <v>325</v>
      </c>
      <c r="F46" s="31" t="s">
        <v>17</v>
      </c>
      <c r="G46" s="32">
        <v>4.4000000000000011E-2</v>
      </c>
      <c r="H46" s="33">
        <v>524.85</v>
      </c>
      <c r="I46" s="34">
        <f t="shared" si="5"/>
        <v>23.09</v>
      </c>
      <c r="J46" s="173" t="s">
        <v>296</v>
      </c>
    </row>
    <row r="47" spans="1:10" ht="25.5" x14ac:dyDescent="0.25">
      <c r="A47" s="170" t="s">
        <v>287</v>
      </c>
      <c r="B47" s="1"/>
      <c r="C47" s="1"/>
      <c r="D47" s="1" t="s">
        <v>148</v>
      </c>
      <c r="E47" s="7" t="s">
        <v>149</v>
      </c>
      <c r="F47" s="1" t="s">
        <v>11</v>
      </c>
      <c r="G47" s="25"/>
      <c r="H47" s="26"/>
      <c r="I47" s="27">
        <f>ROUND(SUM(I48:I53),2)</f>
        <v>55.21</v>
      </c>
      <c r="J47" s="171" t="s">
        <v>326</v>
      </c>
    </row>
    <row r="48" spans="1:10" x14ac:dyDescent="0.25">
      <c r="A48" s="172" t="s">
        <v>293</v>
      </c>
      <c r="B48" s="28">
        <v>88309</v>
      </c>
      <c r="C48" s="29"/>
      <c r="D48" s="29"/>
      <c r="E48" s="30" t="s">
        <v>294</v>
      </c>
      <c r="F48" s="31" t="s">
        <v>295</v>
      </c>
      <c r="G48" s="32">
        <v>0.14829999999999999</v>
      </c>
      <c r="H48" s="33">
        <v>30.25</v>
      </c>
      <c r="I48" s="34">
        <f t="shared" ref="I48:I53" si="6">ROUND(H48*G48,2)</f>
        <v>4.49</v>
      </c>
      <c r="J48" s="173" t="s">
        <v>296</v>
      </c>
    </row>
    <row r="49" spans="1:10" x14ac:dyDescent="0.25">
      <c r="A49" s="172" t="s">
        <v>293</v>
      </c>
      <c r="B49" s="28">
        <v>88316</v>
      </c>
      <c r="C49" s="29"/>
      <c r="D49" s="29"/>
      <c r="E49" s="30" t="s">
        <v>297</v>
      </c>
      <c r="F49" s="31" t="s">
        <v>295</v>
      </c>
      <c r="G49" s="32">
        <v>0.24590000000000001</v>
      </c>
      <c r="H49" s="33">
        <v>22.37</v>
      </c>
      <c r="I49" s="34">
        <f t="shared" si="6"/>
        <v>5.5</v>
      </c>
      <c r="J49" s="173" t="s">
        <v>296</v>
      </c>
    </row>
    <row r="50" spans="1:10" x14ac:dyDescent="0.25">
      <c r="A50" s="172" t="s">
        <v>293</v>
      </c>
      <c r="B50" s="28">
        <v>88262</v>
      </c>
      <c r="C50" s="29"/>
      <c r="D50" s="29"/>
      <c r="E50" s="30" t="s">
        <v>327</v>
      </c>
      <c r="F50" s="31" t="s">
        <v>295</v>
      </c>
      <c r="G50" s="32">
        <v>9.7600000000000006E-2</v>
      </c>
      <c r="H50" s="33">
        <v>29.8</v>
      </c>
      <c r="I50" s="34">
        <f t="shared" si="6"/>
        <v>2.91</v>
      </c>
      <c r="J50" s="173" t="s">
        <v>296</v>
      </c>
    </row>
    <row r="51" spans="1:10" x14ac:dyDescent="0.25">
      <c r="A51" s="172" t="s">
        <v>289</v>
      </c>
      <c r="B51" s="28"/>
      <c r="C51" s="29">
        <v>4517</v>
      </c>
      <c r="D51" s="29"/>
      <c r="E51" s="30" t="s">
        <v>328</v>
      </c>
      <c r="F51" s="31" t="s">
        <v>324</v>
      </c>
      <c r="G51" s="32">
        <v>0.45</v>
      </c>
      <c r="H51" s="33">
        <v>2.74</v>
      </c>
      <c r="I51" s="34">
        <f t="shared" si="6"/>
        <v>1.23</v>
      </c>
      <c r="J51" s="173" t="s">
        <v>292</v>
      </c>
    </row>
    <row r="52" spans="1:10" x14ac:dyDescent="0.25">
      <c r="A52" s="172" t="s">
        <v>289</v>
      </c>
      <c r="B52" s="28"/>
      <c r="C52" s="29">
        <v>5068</v>
      </c>
      <c r="D52" s="29"/>
      <c r="E52" s="30" t="s">
        <v>329</v>
      </c>
      <c r="F52" s="31" t="s">
        <v>330</v>
      </c>
      <c r="G52" s="32">
        <v>2.4E-2</v>
      </c>
      <c r="H52" s="33">
        <v>17.57</v>
      </c>
      <c r="I52" s="34">
        <f t="shared" si="6"/>
        <v>0.42</v>
      </c>
      <c r="J52" s="173" t="s">
        <v>292</v>
      </c>
    </row>
    <row r="53" spans="1:10" ht="25.5" x14ac:dyDescent="0.25">
      <c r="A53" s="172" t="s">
        <v>293</v>
      </c>
      <c r="B53" s="28">
        <v>94964</v>
      </c>
      <c r="C53" s="29"/>
      <c r="D53" s="29"/>
      <c r="E53" s="30" t="s">
        <v>331</v>
      </c>
      <c r="F53" s="31" t="s">
        <v>17</v>
      </c>
      <c r="G53" s="32">
        <v>7.3899999999999993E-2</v>
      </c>
      <c r="H53" s="33">
        <v>550.15</v>
      </c>
      <c r="I53" s="34">
        <f t="shared" si="6"/>
        <v>40.659999999999997</v>
      </c>
      <c r="J53" s="173" t="s">
        <v>296</v>
      </c>
    </row>
    <row r="54" spans="1:10" ht="25.5" x14ac:dyDescent="0.25">
      <c r="A54" s="170" t="s">
        <v>287</v>
      </c>
      <c r="B54" s="1"/>
      <c r="C54" s="1"/>
      <c r="D54" s="1" t="s">
        <v>265</v>
      </c>
      <c r="E54" s="7" t="s">
        <v>266</v>
      </c>
      <c r="F54" s="1" t="s">
        <v>310</v>
      </c>
      <c r="G54" s="25"/>
      <c r="H54" s="26"/>
      <c r="I54" s="27">
        <f>ROUND(SUM(I55:I70),2)</f>
        <v>846.11</v>
      </c>
      <c r="J54" s="171" t="s">
        <v>332</v>
      </c>
    </row>
    <row r="55" spans="1:10" x14ac:dyDescent="0.25">
      <c r="A55" s="172" t="s">
        <v>293</v>
      </c>
      <c r="B55" s="28">
        <v>88309</v>
      </c>
      <c r="C55" s="29"/>
      <c r="D55" s="29"/>
      <c r="E55" s="30" t="s">
        <v>294</v>
      </c>
      <c r="F55" s="31" t="s">
        <v>295</v>
      </c>
      <c r="G55" s="32">
        <v>5.4675446997841064</v>
      </c>
      <c r="H55" s="33">
        <v>30.25</v>
      </c>
      <c r="I55" s="34">
        <f t="shared" ref="I55:I69" si="7">ROUND(H55*G55,2)</f>
        <v>165.39</v>
      </c>
      <c r="J55" s="173" t="s">
        <v>296</v>
      </c>
    </row>
    <row r="56" spans="1:10" x14ac:dyDescent="0.25">
      <c r="A56" s="172" t="s">
        <v>293</v>
      </c>
      <c r="B56" s="28">
        <v>88316</v>
      </c>
      <c r="C56" s="29"/>
      <c r="D56" s="29"/>
      <c r="E56" s="30" t="s">
        <v>297</v>
      </c>
      <c r="F56" s="31" t="s">
        <v>295</v>
      </c>
      <c r="G56" s="32">
        <v>4.2959724335989673</v>
      </c>
      <c r="H56" s="33">
        <v>22.37</v>
      </c>
      <c r="I56" s="34">
        <f t="shared" si="7"/>
        <v>96.1</v>
      </c>
      <c r="J56" s="173" t="s">
        <v>296</v>
      </c>
    </row>
    <row r="57" spans="1:10" ht="25.5" x14ac:dyDescent="0.25">
      <c r="A57" s="172" t="s">
        <v>293</v>
      </c>
      <c r="B57" s="28">
        <v>89299</v>
      </c>
      <c r="C57" s="29"/>
      <c r="D57" s="29"/>
      <c r="E57" s="30" t="s">
        <v>333</v>
      </c>
      <c r="F57" s="31" t="s">
        <v>11</v>
      </c>
      <c r="G57" s="32">
        <v>2.4</v>
      </c>
      <c r="H57" s="33">
        <v>88.58</v>
      </c>
      <c r="I57" s="34">
        <f t="shared" si="7"/>
        <v>212.59</v>
      </c>
      <c r="J57" s="173" t="s">
        <v>296</v>
      </c>
    </row>
    <row r="58" spans="1:10" x14ac:dyDescent="0.25">
      <c r="A58" s="172" t="s">
        <v>289</v>
      </c>
      <c r="B58" s="28"/>
      <c r="C58" s="29">
        <v>2692</v>
      </c>
      <c r="D58" s="29"/>
      <c r="E58" s="30" t="s">
        <v>334</v>
      </c>
      <c r="F58" s="31" t="s">
        <v>335</v>
      </c>
      <c r="G58" s="32">
        <v>7.2906523356743936E-3</v>
      </c>
      <c r="H58" s="33">
        <v>6.19</v>
      </c>
      <c r="I58" s="34">
        <f t="shared" si="7"/>
        <v>0.05</v>
      </c>
      <c r="J58" s="173" t="s">
        <v>292</v>
      </c>
    </row>
    <row r="59" spans="1:10" x14ac:dyDescent="0.25">
      <c r="A59" s="172" t="s">
        <v>289</v>
      </c>
      <c r="B59" s="28"/>
      <c r="C59" s="29">
        <v>4491</v>
      </c>
      <c r="D59" s="29"/>
      <c r="E59" s="30" t="s">
        <v>336</v>
      </c>
      <c r="F59" s="31" t="s">
        <v>324</v>
      </c>
      <c r="G59" s="32">
        <v>0.15790486034338685</v>
      </c>
      <c r="H59" s="33">
        <v>7.85</v>
      </c>
      <c r="I59" s="34">
        <f t="shared" si="7"/>
        <v>1.24</v>
      </c>
      <c r="J59" s="173" t="s">
        <v>292</v>
      </c>
    </row>
    <row r="60" spans="1:10" x14ac:dyDescent="0.25">
      <c r="A60" s="172" t="s">
        <v>289</v>
      </c>
      <c r="B60" s="28"/>
      <c r="C60" s="29">
        <v>4517</v>
      </c>
      <c r="D60" s="29"/>
      <c r="E60" s="30" t="s">
        <v>328</v>
      </c>
      <c r="F60" s="31" t="s">
        <v>324</v>
      </c>
      <c r="G60" s="32">
        <v>0.18777875284078435</v>
      </c>
      <c r="H60" s="33">
        <v>2.74</v>
      </c>
      <c r="I60" s="34">
        <f t="shared" si="7"/>
        <v>0.51</v>
      </c>
      <c r="J60" s="173" t="s">
        <v>292</v>
      </c>
    </row>
    <row r="61" spans="1:10" x14ac:dyDescent="0.25">
      <c r="A61" s="172" t="s">
        <v>289</v>
      </c>
      <c r="B61" s="28"/>
      <c r="C61" s="29">
        <v>5069</v>
      </c>
      <c r="D61" s="29"/>
      <c r="E61" s="30" t="s">
        <v>337</v>
      </c>
      <c r="F61" s="31" t="s">
        <v>330</v>
      </c>
      <c r="G61" s="32">
        <v>1.6626243741111116E-2</v>
      </c>
      <c r="H61" s="33">
        <v>17.899999999999999</v>
      </c>
      <c r="I61" s="34">
        <f t="shared" si="7"/>
        <v>0.3</v>
      </c>
      <c r="J61" s="173" t="s">
        <v>292</v>
      </c>
    </row>
    <row r="62" spans="1:10" ht="25.5" x14ac:dyDescent="0.25">
      <c r="A62" s="172" t="s">
        <v>289</v>
      </c>
      <c r="B62" s="28"/>
      <c r="C62" s="29">
        <v>6193</v>
      </c>
      <c r="D62" s="29"/>
      <c r="E62" s="30" t="s">
        <v>338</v>
      </c>
      <c r="F62" s="31" t="s">
        <v>324</v>
      </c>
      <c r="G62" s="32">
        <v>0.58894245209155094</v>
      </c>
      <c r="H62" s="33">
        <v>25.79</v>
      </c>
      <c r="I62" s="34">
        <f t="shared" si="7"/>
        <v>15.19</v>
      </c>
      <c r="J62" s="173" t="s">
        <v>292</v>
      </c>
    </row>
    <row r="63" spans="1:10" ht="38.25" x14ac:dyDescent="0.25">
      <c r="A63" s="172" t="s">
        <v>293</v>
      </c>
      <c r="B63" s="28">
        <v>5678</v>
      </c>
      <c r="C63" s="29"/>
      <c r="D63" s="29"/>
      <c r="E63" s="30" t="s">
        <v>339</v>
      </c>
      <c r="F63" s="31" t="s">
        <v>299</v>
      </c>
      <c r="G63" s="32">
        <v>1.7515347684486041E-2</v>
      </c>
      <c r="H63" s="33">
        <v>155.82</v>
      </c>
      <c r="I63" s="34">
        <f t="shared" si="7"/>
        <v>2.73</v>
      </c>
      <c r="J63" s="173" t="s">
        <v>296</v>
      </c>
    </row>
    <row r="64" spans="1:10" ht="38.25" x14ac:dyDescent="0.25">
      <c r="A64" s="172" t="s">
        <v>293</v>
      </c>
      <c r="B64" s="28">
        <v>5679</v>
      </c>
      <c r="C64" s="29"/>
      <c r="D64" s="29"/>
      <c r="E64" s="30" t="s">
        <v>340</v>
      </c>
      <c r="F64" s="31" t="s">
        <v>301</v>
      </c>
      <c r="G64" s="32">
        <v>3.5741978523672023E-2</v>
      </c>
      <c r="H64" s="33">
        <v>71.91</v>
      </c>
      <c r="I64" s="34">
        <f t="shared" si="7"/>
        <v>2.57</v>
      </c>
      <c r="J64" s="173" t="s">
        <v>296</v>
      </c>
    </row>
    <row r="65" spans="1:10" ht="25.5" x14ac:dyDescent="0.25">
      <c r="A65" s="172" t="s">
        <v>293</v>
      </c>
      <c r="B65" s="28">
        <v>87878</v>
      </c>
      <c r="C65" s="29"/>
      <c r="D65" s="29"/>
      <c r="E65" s="30" t="s">
        <v>162</v>
      </c>
      <c r="F65" s="31" t="s">
        <v>11</v>
      </c>
      <c r="G65" s="32">
        <v>1.4</v>
      </c>
      <c r="H65" s="33">
        <v>5.33</v>
      </c>
      <c r="I65" s="34">
        <f t="shared" si="7"/>
        <v>7.46</v>
      </c>
      <c r="J65" s="173" t="s">
        <v>296</v>
      </c>
    </row>
    <row r="66" spans="1:10" ht="38.25" x14ac:dyDescent="0.25">
      <c r="A66" s="172" t="s">
        <v>293</v>
      </c>
      <c r="B66" s="28">
        <v>87530</v>
      </c>
      <c r="C66" s="29"/>
      <c r="D66" s="29"/>
      <c r="E66" s="30" t="s">
        <v>163</v>
      </c>
      <c r="F66" s="31" t="s">
        <v>11</v>
      </c>
      <c r="G66" s="32">
        <v>1.4</v>
      </c>
      <c r="H66" s="33">
        <v>43.85</v>
      </c>
      <c r="I66" s="34">
        <f t="shared" si="7"/>
        <v>61.39</v>
      </c>
      <c r="J66" s="173" t="s">
        <v>296</v>
      </c>
    </row>
    <row r="67" spans="1:10" ht="25.5" x14ac:dyDescent="0.25">
      <c r="A67" s="172" t="s">
        <v>293</v>
      </c>
      <c r="B67" s="28">
        <v>94970</v>
      </c>
      <c r="C67" s="29"/>
      <c r="D67" s="29"/>
      <c r="E67" s="30" t="s">
        <v>325</v>
      </c>
      <c r="F67" s="31" t="s">
        <v>17</v>
      </c>
      <c r="G67" s="32">
        <v>7.9200000000000007E-2</v>
      </c>
      <c r="H67" s="33">
        <v>536.59</v>
      </c>
      <c r="I67" s="34">
        <f t="shared" si="7"/>
        <v>42.5</v>
      </c>
      <c r="J67" s="173" t="s">
        <v>296</v>
      </c>
    </row>
    <row r="68" spans="1:10" ht="25.5" x14ac:dyDescent="0.25">
      <c r="A68" s="172" t="s">
        <v>293</v>
      </c>
      <c r="B68" s="28">
        <v>97736</v>
      </c>
      <c r="C68" s="29"/>
      <c r="D68" s="29"/>
      <c r="E68" s="30" t="s">
        <v>341</v>
      </c>
      <c r="F68" s="31" t="s">
        <v>17</v>
      </c>
      <c r="G68" s="32">
        <v>7.9200000000000007E-2</v>
      </c>
      <c r="H68" s="33">
        <v>1571.42</v>
      </c>
      <c r="I68" s="34">
        <f t="shared" si="7"/>
        <v>124.46</v>
      </c>
      <c r="J68" s="173" t="s">
        <v>296</v>
      </c>
    </row>
    <row r="69" spans="1:10" ht="25.5" x14ac:dyDescent="0.25">
      <c r="A69" s="172" t="s">
        <v>293</v>
      </c>
      <c r="B69" s="28">
        <v>101616</v>
      </c>
      <c r="C69" s="29"/>
      <c r="D69" s="29"/>
      <c r="E69" s="30" t="s">
        <v>342</v>
      </c>
      <c r="F69" s="31" t="s">
        <v>11</v>
      </c>
      <c r="G69" s="32">
        <v>0.9900000000000001</v>
      </c>
      <c r="H69" s="33">
        <v>6.77</v>
      </c>
      <c r="I69" s="34">
        <f t="shared" si="7"/>
        <v>6.7</v>
      </c>
      <c r="J69" s="173" t="s">
        <v>296</v>
      </c>
    </row>
    <row r="70" spans="1:10" ht="25.5" x14ac:dyDescent="0.25">
      <c r="A70" s="172" t="s">
        <v>293</v>
      </c>
      <c r="B70" s="28">
        <v>103002</v>
      </c>
      <c r="C70" s="29"/>
      <c r="D70" s="29"/>
      <c r="E70" s="30" t="s">
        <v>343</v>
      </c>
      <c r="F70" s="31" t="s">
        <v>310</v>
      </c>
      <c r="G70" s="32">
        <v>0.5</v>
      </c>
      <c r="H70" s="33">
        <v>213.85</v>
      </c>
      <c r="I70" s="34">
        <f t="shared" ref="I70:I78" si="8">ROUND(H70*G70,2)</f>
        <v>106.93</v>
      </c>
      <c r="J70" s="173" t="s">
        <v>296</v>
      </c>
    </row>
    <row r="71" spans="1:10" ht="38.25" x14ac:dyDescent="0.25">
      <c r="A71" s="170" t="s">
        <v>287</v>
      </c>
      <c r="B71" s="1"/>
      <c r="C71" s="1"/>
      <c r="D71" s="1" t="s">
        <v>267</v>
      </c>
      <c r="E71" s="7" t="s">
        <v>268</v>
      </c>
      <c r="F71" s="1" t="s">
        <v>13</v>
      </c>
      <c r="G71" s="25"/>
      <c r="H71" s="26"/>
      <c r="I71" s="27">
        <f>ROUND(SUM(I72:I78),2)</f>
        <v>80.11</v>
      </c>
      <c r="J71" s="171" t="s">
        <v>344</v>
      </c>
    </row>
    <row r="72" spans="1:10" x14ac:dyDescent="0.25">
      <c r="A72" s="172" t="s">
        <v>293</v>
      </c>
      <c r="B72" s="28">
        <v>88309</v>
      </c>
      <c r="C72" s="29"/>
      <c r="D72" s="29"/>
      <c r="E72" s="30" t="s">
        <v>294</v>
      </c>
      <c r="F72" s="31" t="s">
        <v>295</v>
      </c>
      <c r="G72" s="32">
        <v>0.10730000000000001</v>
      </c>
      <c r="H72" s="33">
        <v>30.25</v>
      </c>
      <c r="I72" s="34">
        <f t="shared" si="8"/>
        <v>3.25</v>
      </c>
      <c r="J72" s="173" t="s">
        <v>296</v>
      </c>
    </row>
    <row r="73" spans="1:10" x14ac:dyDescent="0.25">
      <c r="A73" s="172" t="s">
        <v>293</v>
      </c>
      <c r="B73" s="28">
        <v>88316</v>
      </c>
      <c r="C73" s="29"/>
      <c r="D73" s="29"/>
      <c r="E73" s="30" t="s">
        <v>297</v>
      </c>
      <c r="F73" s="31" t="s">
        <v>295</v>
      </c>
      <c r="G73" s="32">
        <v>0.32190000000000002</v>
      </c>
      <c r="H73" s="33">
        <v>22.37</v>
      </c>
      <c r="I73" s="34">
        <f t="shared" si="8"/>
        <v>7.2</v>
      </c>
      <c r="J73" s="173" t="s">
        <v>296</v>
      </c>
    </row>
    <row r="74" spans="1:10" ht="38.25" x14ac:dyDescent="0.25">
      <c r="A74" s="172" t="s">
        <v>293</v>
      </c>
      <c r="B74" s="28">
        <v>90106</v>
      </c>
      <c r="C74" s="29"/>
      <c r="D74" s="29"/>
      <c r="E74" s="30" t="s">
        <v>345</v>
      </c>
      <c r="F74" s="31" t="s">
        <v>17</v>
      </c>
      <c r="G74" s="32">
        <v>0.8</v>
      </c>
      <c r="H74" s="33">
        <v>8.7200000000000006</v>
      </c>
      <c r="I74" s="34">
        <f t="shared" si="8"/>
        <v>6.98</v>
      </c>
      <c r="J74" s="173" t="s">
        <v>296</v>
      </c>
    </row>
    <row r="75" spans="1:10" x14ac:dyDescent="0.25">
      <c r="A75" s="172" t="s">
        <v>289</v>
      </c>
      <c r="B75" s="28"/>
      <c r="C75" s="29">
        <v>4718</v>
      </c>
      <c r="D75" s="29"/>
      <c r="E75" s="30" t="s">
        <v>346</v>
      </c>
      <c r="F75" s="31" t="s">
        <v>291</v>
      </c>
      <c r="G75" s="32">
        <v>8.3699999999999997E-2</v>
      </c>
      <c r="H75" s="33">
        <v>127.59</v>
      </c>
      <c r="I75" s="34">
        <f t="shared" si="8"/>
        <v>10.68</v>
      </c>
      <c r="J75" s="173" t="s">
        <v>292</v>
      </c>
    </row>
    <row r="76" spans="1:10" x14ac:dyDescent="0.25">
      <c r="A76" s="172" t="s">
        <v>289</v>
      </c>
      <c r="B76" s="28"/>
      <c r="C76" s="29">
        <v>3670</v>
      </c>
      <c r="D76" s="29"/>
      <c r="E76" s="30" t="s">
        <v>347</v>
      </c>
      <c r="F76" s="31" t="s">
        <v>319</v>
      </c>
      <c r="G76" s="32">
        <v>1</v>
      </c>
      <c r="H76" s="33">
        <v>26.03</v>
      </c>
      <c r="I76" s="34">
        <f t="shared" si="8"/>
        <v>26.03</v>
      </c>
      <c r="J76" s="173" t="s">
        <v>292</v>
      </c>
    </row>
    <row r="77" spans="1:10" ht="25.5" x14ac:dyDescent="0.25">
      <c r="A77" s="172" t="s">
        <v>289</v>
      </c>
      <c r="B77" s="28"/>
      <c r="C77" s="29">
        <v>4021</v>
      </c>
      <c r="D77" s="29"/>
      <c r="E77" s="30" t="s">
        <v>348</v>
      </c>
      <c r="F77" s="31" t="s">
        <v>349</v>
      </c>
      <c r="G77" s="32">
        <v>1.7999999999999998</v>
      </c>
      <c r="H77" s="33">
        <v>8.5500000000000007</v>
      </c>
      <c r="I77" s="34">
        <f t="shared" si="8"/>
        <v>15.39</v>
      </c>
      <c r="J77" s="173" t="s">
        <v>292</v>
      </c>
    </row>
    <row r="78" spans="1:10" ht="25.5" x14ac:dyDescent="0.25">
      <c r="A78" s="172" t="s">
        <v>289</v>
      </c>
      <c r="B78" s="28"/>
      <c r="C78" s="29">
        <v>38052</v>
      </c>
      <c r="D78" s="29"/>
      <c r="E78" s="30" t="s">
        <v>350</v>
      </c>
      <c r="F78" s="31" t="s">
        <v>324</v>
      </c>
      <c r="G78" s="32">
        <v>1.0029999999999999</v>
      </c>
      <c r="H78" s="33">
        <v>10.55</v>
      </c>
      <c r="I78" s="34">
        <f t="shared" si="8"/>
        <v>10.58</v>
      </c>
      <c r="J78" s="173" t="s">
        <v>292</v>
      </c>
    </row>
    <row r="79" spans="1:10" ht="25.5" x14ac:dyDescent="0.25">
      <c r="A79" s="170" t="s">
        <v>287</v>
      </c>
      <c r="B79" s="1"/>
      <c r="C79" s="1"/>
      <c r="D79" s="1" t="s">
        <v>205</v>
      </c>
      <c r="E79" s="7" t="s">
        <v>206</v>
      </c>
      <c r="F79" s="1" t="s">
        <v>13</v>
      </c>
      <c r="G79" s="25"/>
      <c r="H79" s="26"/>
      <c r="I79" s="27">
        <f>ROUND(SUM(I80:I83),2)</f>
        <v>27.17</v>
      </c>
      <c r="J79" s="171" t="s">
        <v>351</v>
      </c>
    </row>
    <row r="80" spans="1:10" x14ac:dyDescent="0.25">
      <c r="A80" s="172" t="s">
        <v>293</v>
      </c>
      <c r="B80" s="28" t="s">
        <v>352</v>
      </c>
      <c r="C80" s="29"/>
      <c r="D80" s="29"/>
      <c r="E80" s="30" t="s">
        <v>353</v>
      </c>
      <c r="F80" s="31" t="s">
        <v>295</v>
      </c>
      <c r="G80" s="32">
        <v>0.20300000000000001</v>
      </c>
      <c r="H80" s="33">
        <f>I232</f>
        <v>34.130000000000003</v>
      </c>
      <c r="I80" s="34">
        <f t="shared" ref="I80:I83" si="9">ROUND(H80*G80,2)</f>
        <v>6.93</v>
      </c>
      <c r="J80" s="173" t="s">
        <v>354</v>
      </c>
    </row>
    <row r="81" spans="1:10" x14ac:dyDescent="0.25">
      <c r="A81" s="172" t="s">
        <v>293</v>
      </c>
      <c r="B81" s="28">
        <v>88247</v>
      </c>
      <c r="C81" s="29"/>
      <c r="D81" s="29"/>
      <c r="E81" s="30" t="s">
        <v>355</v>
      </c>
      <c r="F81" s="31" t="s">
        <v>295</v>
      </c>
      <c r="G81" s="32">
        <v>0.20300000000000001</v>
      </c>
      <c r="H81" s="33">
        <v>25.19</v>
      </c>
      <c r="I81" s="34">
        <f t="shared" si="9"/>
        <v>5.1100000000000003</v>
      </c>
      <c r="J81" s="173" t="s">
        <v>296</v>
      </c>
    </row>
    <row r="82" spans="1:10" x14ac:dyDescent="0.25">
      <c r="A82" s="172" t="s">
        <v>289</v>
      </c>
      <c r="B82" s="28"/>
      <c r="C82" s="29">
        <v>2679</v>
      </c>
      <c r="D82" s="29"/>
      <c r="E82" s="30" t="s">
        <v>356</v>
      </c>
      <c r="F82" s="31" t="s">
        <v>324</v>
      </c>
      <c r="G82" s="32">
        <v>1.0538000000000001</v>
      </c>
      <c r="H82" s="33">
        <v>4.68</v>
      </c>
      <c r="I82" s="34">
        <f t="shared" si="9"/>
        <v>4.93</v>
      </c>
      <c r="J82" s="173" t="s">
        <v>292</v>
      </c>
    </row>
    <row r="83" spans="1:10" ht="38.25" x14ac:dyDescent="0.25">
      <c r="A83" s="172" t="s">
        <v>293</v>
      </c>
      <c r="B83" s="28">
        <v>91170</v>
      </c>
      <c r="C83" s="29"/>
      <c r="D83" s="29"/>
      <c r="E83" s="30" t="s">
        <v>357</v>
      </c>
      <c r="F83" s="31" t="s">
        <v>13</v>
      </c>
      <c r="G83" s="32">
        <v>1</v>
      </c>
      <c r="H83" s="33">
        <v>10.199999999999999</v>
      </c>
      <c r="I83" s="34">
        <f t="shared" si="9"/>
        <v>10.199999999999999</v>
      </c>
      <c r="J83" s="173" t="s">
        <v>296</v>
      </c>
    </row>
    <row r="84" spans="1:10" ht="25.5" x14ac:dyDescent="0.25">
      <c r="A84" s="170" t="s">
        <v>287</v>
      </c>
      <c r="B84" s="1"/>
      <c r="C84" s="1"/>
      <c r="D84" s="1" t="s">
        <v>207</v>
      </c>
      <c r="E84" s="7" t="s">
        <v>208</v>
      </c>
      <c r="F84" s="1" t="s">
        <v>13</v>
      </c>
      <c r="G84" s="25"/>
      <c r="H84" s="26"/>
      <c r="I84" s="27">
        <f>ROUND(SUM(I85:I87),2)</f>
        <v>7.78</v>
      </c>
      <c r="J84" s="171" t="s">
        <v>358</v>
      </c>
    </row>
    <row r="85" spans="1:10" x14ac:dyDescent="0.25">
      <c r="A85" s="172" t="s">
        <v>293</v>
      </c>
      <c r="B85" s="28" t="s">
        <v>352</v>
      </c>
      <c r="C85" s="29"/>
      <c r="D85" s="29"/>
      <c r="E85" s="30" t="s">
        <v>353</v>
      </c>
      <c r="F85" s="31" t="s">
        <v>295</v>
      </c>
      <c r="G85" s="32">
        <v>6.7199999999999996E-2</v>
      </c>
      <c r="H85" s="33">
        <f>I232</f>
        <v>34.130000000000003</v>
      </c>
      <c r="I85" s="34">
        <f t="shared" ref="I85:I87" si="10">ROUND(H85*G85,2)</f>
        <v>2.29</v>
      </c>
      <c r="J85" s="173" t="s">
        <v>354</v>
      </c>
    </row>
    <row r="86" spans="1:10" x14ac:dyDescent="0.25">
      <c r="A86" s="172" t="s">
        <v>293</v>
      </c>
      <c r="B86" s="28">
        <v>88247</v>
      </c>
      <c r="C86" s="29"/>
      <c r="D86" s="29"/>
      <c r="E86" s="30" t="s">
        <v>355</v>
      </c>
      <c r="F86" s="31" t="s">
        <v>295</v>
      </c>
      <c r="G86" s="32">
        <v>6.7199999999999996E-2</v>
      </c>
      <c r="H86" s="33">
        <v>25.19</v>
      </c>
      <c r="I86" s="34">
        <f t="shared" si="10"/>
        <v>1.69</v>
      </c>
      <c r="J86" s="173" t="s">
        <v>296</v>
      </c>
    </row>
    <row r="87" spans="1:10" ht="25.5" x14ac:dyDescent="0.25">
      <c r="A87" s="172" t="s">
        <v>289</v>
      </c>
      <c r="B87" s="28"/>
      <c r="C87" s="29">
        <v>39246</v>
      </c>
      <c r="D87" s="29"/>
      <c r="E87" s="30" t="s">
        <v>359</v>
      </c>
      <c r="F87" s="31" t="s">
        <v>324</v>
      </c>
      <c r="G87" s="32">
        <v>1.1000000000000001</v>
      </c>
      <c r="H87" s="33">
        <v>3.45</v>
      </c>
      <c r="I87" s="34">
        <f t="shared" si="10"/>
        <v>3.8</v>
      </c>
      <c r="J87" s="173" t="s">
        <v>292</v>
      </c>
    </row>
    <row r="88" spans="1:10" ht="25.5" x14ac:dyDescent="0.25">
      <c r="A88" s="170" t="s">
        <v>287</v>
      </c>
      <c r="B88" s="1"/>
      <c r="C88" s="1"/>
      <c r="D88" s="1" t="s">
        <v>209</v>
      </c>
      <c r="E88" s="7" t="s">
        <v>210</v>
      </c>
      <c r="F88" s="1" t="s">
        <v>13</v>
      </c>
      <c r="G88" s="25"/>
      <c r="H88" s="26"/>
      <c r="I88" s="27">
        <f>ROUND(SUM(I89:I91),2)</f>
        <v>12.1</v>
      </c>
      <c r="J88" s="171" t="s">
        <v>360</v>
      </c>
    </row>
    <row r="89" spans="1:10" x14ac:dyDescent="0.25">
      <c r="A89" s="172" t="s">
        <v>293</v>
      </c>
      <c r="B89" s="28" t="s">
        <v>352</v>
      </c>
      <c r="C89" s="29"/>
      <c r="D89" s="29"/>
      <c r="E89" s="30" t="s">
        <v>353</v>
      </c>
      <c r="F89" s="31" t="s">
        <v>295</v>
      </c>
      <c r="G89" s="32">
        <v>9.4500000000000001E-2</v>
      </c>
      <c r="H89" s="33">
        <f>I232</f>
        <v>34.130000000000003</v>
      </c>
      <c r="I89" s="34">
        <f t="shared" ref="I89:I91" si="11">ROUND(H89*G89,2)</f>
        <v>3.23</v>
      </c>
      <c r="J89" s="173" t="s">
        <v>354</v>
      </c>
    </row>
    <row r="90" spans="1:10" x14ac:dyDescent="0.25">
      <c r="A90" s="172" t="s">
        <v>293</v>
      </c>
      <c r="B90" s="28">
        <v>88247</v>
      </c>
      <c r="C90" s="29"/>
      <c r="D90" s="29"/>
      <c r="E90" s="30" t="s">
        <v>355</v>
      </c>
      <c r="F90" s="31" t="s">
        <v>295</v>
      </c>
      <c r="G90" s="32">
        <v>9.4500000000000001E-2</v>
      </c>
      <c r="H90" s="33">
        <v>21.81</v>
      </c>
      <c r="I90" s="34">
        <f t="shared" si="11"/>
        <v>2.06</v>
      </c>
      <c r="J90" s="173" t="s">
        <v>296</v>
      </c>
    </row>
    <row r="91" spans="1:10" ht="25.5" x14ac:dyDescent="0.25">
      <c r="A91" s="172" t="s">
        <v>289</v>
      </c>
      <c r="B91" s="28"/>
      <c r="C91" s="29">
        <v>2446</v>
      </c>
      <c r="D91" s="29"/>
      <c r="E91" s="30" t="s">
        <v>361</v>
      </c>
      <c r="F91" s="31" t="s">
        <v>324</v>
      </c>
      <c r="G91" s="32">
        <v>1.1000000000000001</v>
      </c>
      <c r="H91" s="33">
        <v>6.19</v>
      </c>
      <c r="I91" s="34">
        <f t="shared" si="11"/>
        <v>6.81</v>
      </c>
      <c r="J91" s="173" t="s">
        <v>292</v>
      </c>
    </row>
    <row r="92" spans="1:10" ht="25.5" x14ac:dyDescent="0.25">
      <c r="A92" s="170" t="s">
        <v>287</v>
      </c>
      <c r="B92" s="1"/>
      <c r="C92" s="1"/>
      <c r="D92" s="1" t="s">
        <v>211</v>
      </c>
      <c r="E92" s="7" t="s">
        <v>212</v>
      </c>
      <c r="F92" s="1" t="s">
        <v>13</v>
      </c>
      <c r="G92" s="25"/>
      <c r="H92" s="26"/>
      <c r="I92" s="27">
        <f>ROUND(SUM(I93:I96),2)</f>
        <v>30.79</v>
      </c>
      <c r="J92" s="171" t="s">
        <v>362</v>
      </c>
    </row>
    <row r="93" spans="1:10" x14ac:dyDescent="0.25">
      <c r="A93" s="172" t="s">
        <v>293</v>
      </c>
      <c r="B93" s="28" t="s">
        <v>352</v>
      </c>
      <c r="C93" s="29"/>
      <c r="D93" s="29"/>
      <c r="E93" s="30" t="s">
        <v>353</v>
      </c>
      <c r="F93" s="31" t="s">
        <v>295</v>
      </c>
      <c r="G93" s="32">
        <v>0.20300000000000001</v>
      </c>
      <c r="H93" s="33">
        <f>I232</f>
        <v>34.130000000000003</v>
      </c>
      <c r="I93" s="34">
        <f t="shared" ref="I93:I96" si="12">ROUND(H93*G93,2)</f>
        <v>6.93</v>
      </c>
      <c r="J93" s="173" t="s">
        <v>354</v>
      </c>
    </row>
    <row r="94" spans="1:10" x14ac:dyDescent="0.25">
      <c r="A94" s="172" t="s">
        <v>293</v>
      </c>
      <c r="B94" s="28">
        <v>88247</v>
      </c>
      <c r="C94" s="29"/>
      <c r="D94" s="29"/>
      <c r="E94" s="30" t="s">
        <v>355</v>
      </c>
      <c r="F94" s="31" t="s">
        <v>295</v>
      </c>
      <c r="G94" s="32">
        <v>0.20300000000000001</v>
      </c>
      <c r="H94" s="33">
        <v>25.19</v>
      </c>
      <c r="I94" s="34">
        <f t="shared" si="12"/>
        <v>5.1100000000000003</v>
      </c>
      <c r="J94" s="173" t="s">
        <v>296</v>
      </c>
    </row>
    <row r="95" spans="1:10" x14ac:dyDescent="0.25">
      <c r="A95" s="172" t="s">
        <v>289</v>
      </c>
      <c r="B95" s="28"/>
      <c r="C95" s="29">
        <v>2685</v>
      </c>
      <c r="D95" s="29"/>
      <c r="E95" s="30" t="s">
        <v>363</v>
      </c>
      <c r="F95" s="31" t="s">
        <v>324</v>
      </c>
      <c r="G95" s="32">
        <v>1.0538000000000001</v>
      </c>
      <c r="H95" s="33">
        <v>8.11</v>
      </c>
      <c r="I95" s="34">
        <f t="shared" si="12"/>
        <v>8.5500000000000007</v>
      </c>
      <c r="J95" s="173" t="s">
        <v>292</v>
      </c>
    </row>
    <row r="96" spans="1:10" ht="38.25" x14ac:dyDescent="0.25">
      <c r="A96" s="172" t="s">
        <v>293</v>
      </c>
      <c r="B96" s="28">
        <v>91170</v>
      </c>
      <c r="C96" s="29"/>
      <c r="D96" s="29"/>
      <c r="E96" s="30" t="s">
        <v>357</v>
      </c>
      <c r="F96" s="31" t="s">
        <v>13</v>
      </c>
      <c r="G96" s="32">
        <v>1</v>
      </c>
      <c r="H96" s="33">
        <v>10.199999999999999</v>
      </c>
      <c r="I96" s="34">
        <f t="shared" si="12"/>
        <v>10.199999999999999</v>
      </c>
      <c r="J96" s="173" t="s">
        <v>296</v>
      </c>
    </row>
    <row r="97" spans="1:10" ht="25.5" x14ac:dyDescent="0.25">
      <c r="A97" s="170" t="s">
        <v>287</v>
      </c>
      <c r="B97" s="1"/>
      <c r="C97" s="1"/>
      <c r="D97" s="1" t="s">
        <v>213</v>
      </c>
      <c r="E97" s="7" t="s">
        <v>214</v>
      </c>
      <c r="F97" s="1" t="s">
        <v>310</v>
      </c>
      <c r="G97" s="25"/>
      <c r="H97" s="26"/>
      <c r="I97" s="27">
        <f>ROUND(SUM(I98:I100),2)</f>
        <v>24.53</v>
      </c>
      <c r="J97" s="171" t="s">
        <v>364</v>
      </c>
    </row>
    <row r="98" spans="1:10" x14ac:dyDescent="0.25">
      <c r="A98" s="172" t="s">
        <v>293</v>
      </c>
      <c r="B98" s="28" t="s">
        <v>352</v>
      </c>
      <c r="C98" s="29"/>
      <c r="D98" s="29"/>
      <c r="E98" s="30" t="s">
        <v>353</v>
      </c>
      <c r="F98" s="31" t="s">
        <v>295</v>
      </c>
      <c r="G98" s="32">
        <v>0.32800000000000001</v>
      </c>
      <c r="H98" s="33">
        <f>I232</f>
        <v>34.130000000000003</v>
      </c>
      <c r="I98" s="34">
        <f t="shared" ref="I98:I105" si="13">ROUND(H98*G98,2)</f>
        <v>11.19</v>
      </c>
      <c r="J98" s="173" t="s">
        <v>354</v>
      </c>
    </row>
    <row r="99" spans="1:10" x14ac:dyDescent="0.25">
      <c r="A99" s="172" t="s">
        <v>293</v>
      </c>
      <c r="B99" s="28">
        <v>88247</v>
      </c>
      <c r="C99" s="29"/>
      <c r="D99" s="29"/>
      <c r="E99" s="30" t="s">
        <v>355</v>
      </c>
      <c r="F99" s="31" t="s">
        <v>295</v>
      </c>
      <c r="G99" s="32">
        <v>0.32800000000000001</v>
      </c>
      <c r="H99" s="33">
        <v>25.19</v>
      </c>
      <c r="I99" s="34">
        <f t="shared" si="13"/>
        <v>8.26</v>
      </c>
      <c r="J99" s="173" t="s">
        <v>296</v>
      </c>
    </row>
    <row r="100" spans="1:10" x14ac:dyDescent="0.25">
      <c r="A100" s="172" t="s">
        <v>289</v>
      </c>
      <c r="B100" s="28"/>
      <c r="C100" s="29">
        <v>1884</v>
      </c>
      <c r="D100" s="29"/>
      <c r="E100" s="30" t="s">
        <v>365</v>
      </c>
      <c r="F100" s="31" t="s">
        <v>319</v>
      </c>
      <c r="G100" s="32">
        <v>1</v>
      </c>
      <c r="H100" s="33">
        <v>5.08</v>
      </c>
      <c r="I100" s="34">
        <f t="shared" si="13"/>
        <v>5.08</v>
      </c>
      <c r="J100" s="173" t="s">
        <v>292</v>
      </c>
    </row>
    <row r="101" spans="1:10" ht="25.5" x14ac:dyDescent="0.25">
      <c r="A101" s="170" t="s">
        <v>287</v>
      </c>
      <c r="B101" s="1"/>
      <c r="C101" s="1"/>
      <c r="D101" s="1" t="s">
        <v>215</v>
      </c>
      <c r="E101" s="7" t="s">
        <v>216</v>
      </c>
      <c r="F101" s="1" t="s">
        <v>13</v>
      </c>
      <c r="G101" s="25"/>
      <c r="H101" s="26"/>
      <c r="I101" s="27">
        <f>ROUND(SUM(I102:I105),2)</f>
        <v>5.38</v>
      </c>
      <c r="J101" s="171" t="s">
        <v>366</v>
      </c>
    </row>
    <row r="102" spans="1:10" x14ac:dyDescent="0.25">
      <c r="A102" s="172" t="s">
        <v>293</v>
      </c>
      <c r="B102" s="28">
        <v>88247</v>
      </c>
      <c r="C102" s="29"/>
      <c r="D102" s="29"/>
      <c r="E102" s="30" t="s">
        <v>355</v>
      </c>
      <c r="F102" s="31" t="s">
        <v>295</v>
      </c>
      <c r="G102" s="32">
        <v>2.9000000000000001E-2</v>
      </c>
      <c r="H102" s="33">
        <v>25.19</v>
      </c>
      <c r="I102" s="34">
        <f t="shared" si="13"/>
        <v>0.73</v>
      </c>
      <c r="J102" s="173" t="s">
        <v>296</v>
      </c>
    </row>
    <row r="103" spans="1:10" x14ac:dyDescent="0.25">
      <c r="A103" s="172" t="s">
        <v>293</v>
      </c>
      <c r="B103" s="28" t="s">
        <v>352</v>
      </c>
      <c r="C103" s="29"/>
      <c r="D103" s="29"/>
      <c r="E103" s="30" t="s">
        <v>353</v>
      </c>
      <c r="F103" s="31" t="s">
        <v>295</v>
      </c>
      <c r="G103" s="32">
        <v>2.9000000000000001E-2</v>
      </c>
      <c r="H103" s="33">
        <f>I232</f>
        <v>34.130000000000003</v>
      </c>
      <c r="I103" s="34">
        <f t="shared" si="13"/>
        <v>0.99</v>
      </c>
      <c r="J103" s="173" t="s">
        <v>354</v>
      </c>
    </row>
    <row r="104" spans="1:10" x14ac:dyDescent="0.25">
      <c r="A104" s="172" t="s">
        <v>289</v>
      </c>
      <c r="B104" s="28"/>
      <c r="C104" s="29">
        <v>21127</v>
      </c>
      <c r="D104" s="29"/>
      <c r="E104" s="30" t="s">
        <v>367</v>
      </c>
      <c r="F104" s="31" t="s">
        <v>319</v>
      </c>
      <c r="G104" s="32">
        <v>9.4000000000000004E-3</v>
      </c>
      <c r="H104" s="33">
        <v>3.69</v>
      </c>
      <c r="I104" s="34">
        <f t="shared" si="13"/>
        <v>0.03</v>
      </c>
      <c r="J104" s="173" t="s">
        <v>292</v>
      </c>
    </row>
    <row r="105" spans="1:10" ht="25.5" x14ac:dyDescent="0.25">
      <c r="A105" s="172" t="s">
        <v>289</v>
      </c>
      <c r="B105" s="28"/>
      <c r="C105" s="29">
        <v>1022</v>
      </c>
      <c r="D105" s="29"/>
      <c r="E105" s="30" t="s">
        <v>368</v>
      </c>
      <c r="F105" s="31" t="s">
        <v>324</v>
      </c>
      <c r="G105" s="32">
        <v>1.2434000000000001</v>
      </c>
      <c r="H105" s="33">
        <v>2.92</v>
      </c>
      <c r="I105" s="34">
        <f t="shared" si="13"/>
        <v>3.63</v>
      </c>
      <c r="J105" s="173" t="s">
        <v>292</v>
      </c>
    </row>
    <row r="106" spans="1:10" ht="25.5" x14ac:dyDescent="0.25">
      <c r="A106" s="170" t="s">
        <v>287</v>
      </c>
      <c r="B106" s="1"/>
      <c r="C106" s="1"/>
      <c r="D106" s="1" t="s">
        <v>217</v>
      </c>
      <c r="E106" s="7" t="s">
        <v>218</v>
      </c>
      <c r="F106" s="1" t="s">
        <v>13</v>
      </c>
      <c r="G106" s="25"/>
      <c r="H106" s="26"/>
      <c r="I106" s="27">
        <f>ROUND(SUM(I107:I110),2)</f>
        <v>7.91</v>
      </c>
      <c r="J106" s="171" t="s">
        <v>369</v>
      </c>
    </row>
    <row r="107" spans="1:10" x14ac:dyDescent="0.25">
      <c r="A107" s="172" t="s">
        <v>293</v>
      </c>
      <c r="B107" s="28">
        <v>88247</v>
      </c>
      <c r="C107" s="29"/>
      <c r="D107" s="29"/>
      <c r="E107" s="30" t="s">
        <v>355</v>
      </c>
      <c r="F107" s="31" t="s">
        <v>295</v>
      </c>
      <c r="G107" s="32">
        <v>3.9E-2</v>
      </c>
      <c r="H107" s="33">
        <v>25.19</v>
      </c>
      <c r="I107" s="34">
        <f t="shared" ref="I107:I110" si="14">ROUND(H107*G107,2)</f>
        <v>0.98</v>
      </c>
      <c r="J107" s="173" t="s">
        <v>296</v>
      </c>
    </row>
    <row r="108" spans="1:10" x14ac:dyDescent="0.25">
      <c r="A108" s="172" t="s">
        <v>293</v>
      </c>
      <c r="B108" s="28" t="s">
        <v>352</v>
      </c>
      <c r="C108" s="29"/>
      <c r="D108" s="29"/>
      <c r="E108" s="30" t="s">
        <v>353</v>
      </c>
      <c r="F108" s="31" t="s">
        <v>295</v>
      </c>
      <c r="G108" s="32">
        <v>3.9E-2</v>
      </c>
      <c r="H108" s="33">
        <f>I232</f>
        <v>34.130000000000003</v>
      </c>
      <c r="I108" s="34">
        <f t="shared" si="14"/>
        <v>1.33</v>
      </c>
      <c r="J108" s="173" t="s">
        <v>354</v>
      </c>
    </row>
    <row r="109" spans="1:10" x14ac:dyDescent="0.25">
      <c r="A109" s="172" t="s">
        <v>289</v>
      </c>
      <c r="B109" s="28"/>
      <c r="C109" s="29">
        <v>21127</v>
      </c>
      <c r="D109" s="29"/>
      <c r="E109" s="30" t="s">
        <v>367</v>
      </c>
      <c r="F109" s="31" t="s">
        <v>319</v>
      </c>
      <c r="G109" s="32">
        <v>9.4000000000000004E-3</v>
      </c>
      <c r="H109" s="33">
        <v>3.69</v>
      </c>
      <c r="I109" s="34">
        <f t="shared" si="14"/>
        <v>0.03</v>
      </c>
      <c r="J109" s="173" t="s">
        <v>292</v>
      </c>
    </row>
    <row r="110" spans="1:10" ht="25.5" x14ac:dyDescent="0.25">
      <c r="A110" s="172" t="s">
        <v>289</v>
      </c>
      <c r="B110" s="28"/>
      <c r="C110" s="29">
        <v>1021</v>
      </c>
      <c r="D110" s="29"/>
      <c r="E110" s="30" t="s">
        <v>370</v>
      </c>
      <c r="F110" s="31" t="s">
        <v>324</v>
      </c>
      <c r="G110" s="32">
        <v>1.2434000000000001</v>
      </c>
      <c r="H110" s="33">
        <v>4.4800000000000004</v>
      </c>
      <c r="I110" s="34">
        <f t="shared" si="14"/>
        <v>5.57</v>
      </c>
      <c r="J110" s="173" t="s">
        <v>292</v>
      </c>
    </row>
    <row r="111" spans="1:10" ht="25.5" x14ac:dyDescent="0.25">
      <c r="A111" s="170" t="s">
        <v>287</v>
      </c>
      <c r="B111" s="1"/>
      <c r="C111" s="1"/>
      <c r="D111" s="1" t="s">
        <v>219</v>
      </c>
      <c r="E111" s="7" t="s">
        <v>220</v>
      </c>
      <c r="F111" s="1" t="s">
        <v>13</v>
      </c>
      <c r="G111" s="25"/>
      <c r="H111" s="26"/>
      <c r="I111" s="27">
        <f>ROUND(SUM(I112:I115),2)</f>
        <v>11.16</v>
      </c>
      <c r="J111" s="171" t="s">
        <v>371</v>
      </c>
    </row>
    <row r="112" spans="1:10" x14ac:dyDescent="0.25">
      <c r="A112" s="172" t="s">
        <v>293</v>
      </c>
      <c r="B112" s="28">
        <v>88247</v>
      </c>
      <c r="C112" s="29"/>
      <c r="D112" s="29"/>
      <c r="E112" s="30" t="s">
        <v>355</v>
      </c>
      <c r="F112" s="31" t="s">
        <v>295</v>
      </c>
      <c r="G112" s="32">
        <v>5.0999999999999997E-2</v>
      </c>
      <c r="H112" s="33">
        <v>25.19</v>
      </c>
      <c r="I112" s="34">
        <f t="shared" ref="I112:I115" si="15">ROUND(H112*G112,2)</f>
        <v>1.28</v>
      </c>
      <c r="J112" s="173" t="s">
        <v>296</v>
      </c>
    </row>
    <row r="113" spans="1:10" x14ac:dyDescent="0.25">
      <c r="A113" s="172" t="s">
        <v>293</v>
      </c>
      <c r="B113" s="28" t="s">
        <v>352</v>
      </c>
      <c r="C113" s="29"/>
      <c r="D113" s="29"/>
      <c r="E113" s="30" t="s">
        <v>353</v>
      </c>
      <c r="F113" s="31" t="s">
        <v>295</v>
      </c>
      <c r="G113" s="32">
        <v>5.0999999999999997E-2</v>
      </c>
      <c r="H113" s="33">
        <f>I232</f>
        <v>34.130000000000003</v>
      </c>
      <c r="I113" s="34">
        <f t="shared" si="15"/>
        <v>1.74</v>
      </c>
      <c r="J113" s="173" t="s">
        <v>354</v>
      </c>
    </row>
    <row r="114" spans="1:10" x14ac:dyDescent="0.25">
      <c r="A114" s="172" t="s">
        <v>289</v>
      </c>
      <c r="B114" s="28"/>
      <c r="C114" s="29">
        <v>21127</v>
      </c>
      <c r="D114" s="29"/>
      <c r="E114" s="30" t="s">
        <v>367</v>
      </c>
      <c r="F114" s="31" t="s">
        <v>319</v>
      </c>
      <c r="G114" s="32">
        <v>9.4000000000000004E-3</v>
      </c>
      <c r="H114" s="33">
        <v>3.69</v>
      </c>
      <c r="I114" s="34">
        <f t="shared" si="15"/>
        <v>0.03</v>
      </c>
      <c r="J114" s="173" t="s">
        <v>292</v>
      </c>
    </row>
    <row r="115" spans="1:10" ht="25.5" x14ac:dyDescent="0.25">
      <c r="A115" s="172" t="s">
        <v>289</v>
      </c>
      <c r="B115" s="28"/>
      <c r="C115" s="29">
        <v>994</v>
      </c>
      <c r="D115" s="29"/>
      <c r="E115" s="30" t="s">
        <v>372</v>
      </c>
      <c r="F115" s="31" t="s">
        <v>324</v>
      </c>
      <c r="G115" s="32">
        <v>1.2434000000000001</v>
      </c>
      <c r="H115" s="33">
        <v>6.52</v>
      </c>
      <c r="I115" s="34">
        <f t="shared" si="15"/>
        <v>8.11</v>
      </c>
      <c r="J115" s="173" t="s">
        <v>292</v>
      </c>
    </row>
    <row r="116" spans="1:10" ht="25.5" x14ac:dyDescent="0.25">
      <c r="A116" s="170" t="s">
        <v>287</v>
      </c>
      <c r="B116" s="1"/>
      <c r="C116" s="1"/>
      <c r="D116" s="1" t="s">
        <v>221</v>
      </c>
      <c r="E116" s="7" t="s">
        <v>222</v>
      </c>
      <c r="F116" s="1" t="s">
        <v>13</v>
      </c>
      <c r="G116" s="25"/>
      <c r="H116" s="26"/>
      <c r="I116" s="27">
        <f>ROUND(SUM(I117:I120),2)</f>
        <v>17.32</v>
      </c>
      <c r="J116" s="171" t="s">
        <v>373</v>
      </c>
    </row>
    <row r="117" spans="1:10" x14ac:dyDescent="0.25">
      <c r="A117" s="172" t="s">
        <v>293</v>
      </c>
      <c r="B117" s="28">
        <v>88247</v>
      </c>
      <c r="C117" s="29"/>
      <c r="D117" s="29"/>
      <c r="E117" s="30" t="s">
        <v>355</v>
      </c>
      <c r="F117" s="31" t="s">
        <v>295</v>
      </c>
      <c r="G117" s="32">
        <v>7.5999999999999998E-2</v>
      </c>
      <c r="H117" s="33">
        <v>25.19</v>
      </c>
      <c r="I117" s="34">
        <f t="shared" ref="I117:I120" si="16">ROUND(H117*G117,2)</f>
        <v>1.91</v>
      </c>
      <c r="J117" s="173" t="s">
        <v>296</v>
      </c>
    </row>
    <row r="118" spans="1:10" x14ac:dyDescent="0.25">
      <c r="A118" s="172" t="s">
        <v>293</v>
      </c>
      <c r="B118" s="28" t="s">
        <v>352</v>
      </c>
      <c r="C118" s="29"/>
      <c r="D118" s="29"/>
      <c r="E118" s="30" t="s">
        <v>353</v>
      </c>
      <c r="F118" s="31" t="s">
        <v>295</v>
      </c>
      <c r="G118" s="32">
        <v>7.5999999999999998E-2</v>
      </c>
      <c r="H118" s="33">
        <f>I232</f>
        <v>34.130000000000003</v>
      </c>
      <c r="I118" s="34">
        <f t="shared" si="16"/>
        <v>2.59</v>
      </c>
      <c r="J118" s="173" t="s">
        <v>354</v>
      </c>
    </row>
    <row r="119" spans="1:10" x14ac:dyDescent="0.25">
      <c r="A119" s="172" t="s">
        <v>289</v>
      </c>
      <c r="B119" s="28"/>
      <c r="C119" s="29">
        <v>21127</v>
      </c>
      <c r="D119" s="29"/>
      <c r="E119" s="30" t="s">
        <v>367</v>
      </c>
      <c r="F119" s="31" t="s">
        <v>319</v>
      </c>
      <c r="G119" s="32">
        <v>9.4000000000000004E-3</v>
      </c>
      <c r="H119" s="33">
        <v>3.69</v>
      </c>
      <c r="I119" s="34">
        <f t="shared" si="16"/>
        <v>0.03</v>
      </c>
      <c r="J119" s="173" t="s">
        <v>292</v>
      </c>
    </row>
    <row r="120" spans="1:10" ht="25.5" x14ac:dyDescent="0.25">
      <c r="A120" s="172" t="s">
        <v>289</v>
      </c>
      <c r="B120" s="28"/>
      <c r="C120" s="29">
        <v>1020</v>
      </c>
      <c r="D120" s="29"/>
      <c r="E120" s="30" t="s">
        <v>374</v>
      </c>
      <c r="F120" s="31" t="s">
        <v>324</v>
      </c>
      <c r="G120" s="32">
        <v>1.2434000000000001</v>
      </c>
      <c r="H120" s="33">
        <v>10.29</v>
      </c>
      <c r="I120" s="34">
        <f t="shared" si="16"/>
        <v>12.79</v>
      </c>
      <c r="J120" s="173" t="s">
        <v>292</v>
      </c>
    </row>
    <row r="121" spans="1:10" ht="25.5" x14ac:dyDescent="0.25">
      <c r="A121" s="170" t="s">
        <v>287</v>
      </c>
      <c r="B121" s="1"/>
      <c r="C121" s="1"/>
      <c r="D121" s="1" t="s">
        <v>223</v>
      </c>
      <c r="E121" s="7" t="s">
        <v>224</v>
      </c>
      <c r="F121" s="1" t="s">
        <v>13</v>
      </c>
      <c r="G121" s="25"/>
      <c r="H121" s="26"/>
      <c r="I121" s="27">
        <f>ROUND(SUM(I122:I125),2)</f>
        <v>27.96</v>
      </c>
      <c r="J121" s="171" t="s">
        <v>375</v>
      </c>
    </row>
    <row r="122" spans="1:10" x14ac:dyDescent="0.25">
      <c r="A122" s="172" t="s">
        <v>293</v>
      </c>
      <c r="B122" s="28">
        <v>88247</v>
      </c>
      <c r="C122" s="29"/>
      <c r="D122" s="29"/>
      <c r="E122" s="30" t="s">
        <v>355</v>
      </c>
      <c r="F122" s="31" t="s">
        <v>295</v>
      </c>
      <c r="G122" s="32">
        <v>0.114</v>
      </c>
      <c r="H122" s="33">
        <v>25.19</v>
      </c>
      <c r="I122" s="34">
        <f t="shared" ref="I122:I125" si="17">ROUND(H122*G122,2)</f>
        <v>2.87</v>
      </c>
      <c r="J122" s="173" t="s">
        <v>296</v>
      </c>
    </row>
    <row r="123" spans="1:10" x14ac:dyDescent="0.25">
      <c r="A123" s="172" t="s">
        <v>293</v>
      </c>
      <c r="B123" s="28" t="s">
        <v>352</v>
      </c>
      <c r="C123" s="29"/>
      <c r="D123" s="29"/>
      <c r="E123" s="30" t="s">
        <v>353</v>
      </c>
      <c r="F123" s="31" t="s">
        <v>295</v>
      </c>
      <c r="G123" s="32">
        <v>0.114</v>
      </c>
      <c r="H123" s="33">
        <f>I232</f>
        <v>34.130000000000003</v>
      </c>
      <c r="I123" s="34">
        <f t="shared" si="17"/>
        <v>3.89</v>
      </c>
      <c r="J123" s="173" t="s">
        <v>354</v>
      </c>
    </row>
    <row r="124" spans="1:10" x14ac:dyDescent="0.25">
      <c r="A124" s="172" t="s">
        <v>289</v>
      </c>
      <c r="B124" s="28"/>
      <c r="C124" s="29">
        <v>21127</v>
      </c>
      <c r="D124" s="29"/>
      <c r="E124" s="30" t="s">
        <v>367</v>
      </c>
      <c r="F124" s="31" t="s">
        <v>319</v>
      </c>
      <c r="G124" s="32">
        <v>9.4000000000000004E-3</v>
      </c>
      <c r="H124" s="33">
        <v>4.12</v>
      </c>
      <c r="I124" s="34">
        <f t="shared" si="17"/>
        <v>0.04</v>
      </c>
      <c r="J124" s="173" t="s">
        <v>292</v>
      </c>
    </row>
    <row r="125" spans="1:10" ht="25.5" x14ac:dyDescent="0.25">
      <c r="A125" s="172" t="s">
        <v>289</v>
      </c>
      <c r="B125" s="28"/>
      <c r="C125" s="29">
        <v>995</v>
      </c>
      <c r="D125" s="29"/>
      <c r="E125" s="30" t="s">
        <v>376</v>
      </c>
      <c r="F125" s="31" t="s">
        <v>324</v>
      </c>
      <c r="G125" s="32">
        <v>1.2434000000000001</v>
      </c>
      <c r="H125" s="33">
        <v>17.02</v>
      </c>
      <c r="I125" s="34">
        <f t="shared" si="17"/>
        <v>21.16</v>
      </c>
      <c r="J125" s="173" t="s">
        <v>292</v>
      </c>
    </row>
    <row r="126" spans="1:10" ht="25.5" x14ac:dyDescent="0.25">
      <c r="A126" s="170" t="s">
        <v>287</v>
      </c>
      <c r="B126" s="1"/>
      <c r="C126" s="1"/>
      <c r="D126" s="1" t="s">
        <v>225</v>
      </c>
      <c r="E126" s="7" t="s">
        <v>226</v>
      </c>
      <c r="F126" s="1" t="s">
        <v>310</v>
      </c>
      <c r="G126" s="25"/>
      <c r="H126" s="26"/>
      <c r="I126" s="27">
        <f>ROUND(SUM(I127:I130),2)</f>
        <v>42.64</v>
      </c>
      <c r="J126" s="171" t="s">
        <v>377</v>
      </c>
    </row>
    <row r="127" spans="1:10" x14ac:dyDescent="0.25">
      <c r="A127" s="172" t="s">
        <v>293</v>
      </c>
      <c r="B127" s="28">
        <v>88247</v>
      </c>
      <c r="C127" s="29"/>
      <c r="D127" s="29"/>
      <c r="E127" s="30" t="s">
        <v>355</v>
      </c>
      <c r="F127" s="31" t="s">
        <v>295</v>
      </c>
      <c r="G127" s="32">
        <v>0.3226</v>
      </c>
      <c r="H127" s="33">
        <v>25.19</v>
      </c>
      <c r="I127" s="34">
        <f>ROUND(H127*G127,2)</f>
        <v>8.1300000000000008</v>
      </c>
      <c r="J127" s="173" t="s">
        <v>296</v>
      </c>
    </row>
    <row r="128" spans="1:10" x14ac:dyDescent="0.25">
      <c r="A128" s="172" t="s">
        <v>293</v>
      </c>
      <c r="B128" s="28" t="s">
        <v>352</v>
      </c>
      <c r="C128" s="29"/>
      <c r="D128" s="29"/>
      <c r="E128" s="30" t="s">
        <v>353</v>
      </c>
      <c r="F128" s="31" t="s">
        <v>295</v>
      </c>
      <c r="G128" s="32">
        <v>0.3226</v>
      </c>
      <c r="H128" s="33">
        <f>I232</f>
        <v>34.130000000000003</v>
      </c>
      <c r="I128" s="34">
        <f t="shared" ref="I128:I130" si="18">ROUND(H128*G128,2)</f>
        <v>11.01</v>
      </c>
      <c r="J128" s="173" t="s">
        <v>354</v>
      </c>
    </row>
    <row r="129" spans="1:10" ht="25.5" x14ac:dyDescent="0.25">
      <c r="A129" s="172" t="s">
        <v>289</v>
      </c>
      <c r="B129" s="28"/>
      <c r="C129" s="29">
        <v>11950</v>
      </c>
      <c r="D129" s="29"/>
      <c r="E129" s="30" t="s">
        <v>378</v>
      </c>
      <c r="F129" s="31" t="s">
        <v>319</v>
      </c>
      <c r="G129" s="32">
        <v>2</v>
      </c>
      <c r="H129" s="33">
        <v>0.24</v>
      </c>
      <c r="I129" s="34">
        <f t="shared" si="18"/>
        <v>0.48</v>
      </c>
      <c r="J129" s="173" t="s">
        <v>292</v>
      </c>
    </row>
    <row r="130" spans="1:10" x14ac:dyDescent="0.25">
      <c r="A130" s="172" t="s">
        <v>289</v>
      </c>
      <c r="B130" s="28"/>
      <c r="C130" s="29">
        <v>2560</v>
      </c>
      <c r="D130" s="29"/>
      <c r="E130" s="30" t="s">
        <v>379</v>
      </c>
      <c r="F130" s="31" t="s">
        <v>319</v>
      </c>
      <c r="G130" s="32">
        <v>1</v>
      </c>
      <c r="H130" s="33">
        <v>23.02</v>
      </c>
      <c r="I130" s="34">
        <f t="shared" si="18"/>
        <v>23.02</v>
      </c>
      <c r="J130" s="173" t="s">
        <v>292</v>
      </c>
    </row>
    <row r="131" spans="1:10" ht="25.5" x14ac:dyDescent="0.25">
      <c r="A131" s="170" t="s">
        <v>287</v>
      </c>
      <c r="B131" s="1"/>
      <c r="C131" s="1"/>
      <c r="D131" s="1" t="s">
        <v>227</v>
      </c>
      <c r="E131" s="7" t="s">
        <v>228</v>
      </c>
      <c r="F131" s="1" t="s">
        <v>310</v>
      </c>
      <c r="G131" s="25"/>
      <c r="H131" s="26"/>
      <c r="I131" s="27">
        <f>ROUND(SUM(I132:I135),2)</f>
        <v>40.65</v>
      </c>
      <c r="J131" s="171" t="s">
        <v>380</v>
      </c>
    </row>
    <row r="132" spans="1:10" x14ac:dyDescent="0.25">
      <c r="A132" s="172" t="s">
        <v>293</v>
      </c>
      <c r="B132" s="28">
        <v>88247</v>
      </c>
      <c r="C132" s="29"/>
      <c r="D132" s="29"/>
      <c r="E132" s="30" t="s">
        <v>355</v>
      </c>
      <c r="F132" s="31" t="s">
        <v>295</v>
      </c>
      <c r="G132" s="32">
        <v>0.255</v>
      </c>
      <c r="H132" s="33">
        <v>25.19</v>
      </c>
      <c r="I132" s="34">
        <f>ROUND(H132*G132,2)</f>
        <v>6.42</v>
      </c>
      <c r="J132" s="173" t="s">
        <v>296</v>
      </c>
    </row>
    <row r="133" spans="1:10" x14ac:dyDescent="0.25">
      <c r="A133" s="172" t="s">
        <v>293</v>
      </c>
      <c r="B133" s="28" t="s">
        <v>352</v>
      </c>
      <c r="C133" s="29"/>
      <c r="D133" s="29"/>
      <c r="E133" s="30" t="s">
        <v>353</v>
      </c>
      <c r="F133" s="31" t="s">
        <v>295</v>
      </c>
      <c r="G133" s="32">
        <v>0.255</v>
      </c>
      <c r="H133" s="33">
        <f>I232</f>
        <v>34.130000000000003</v>
      </c>
      <c r="I133" s="34">
        <f>ROUND(H133*G133,2)</f>
        <v>8.6999999999999993</v>
      </c>
      <c r="J133" s="173" t="s">
        <v>354</v>
      </c>
    </row>
    <row r="134" spans="1:10" ht="25.5" x14ac:dyDescent="0.25">
      <c r="A134" s="172" t="s">
        <v>289</v>
      </c>
      <c r="B134" s="28"/>
      <c r="C134" s="29">
        <v>11950</v>
      </c>
      <c r="D134" s="29"/>
      <c r="E134" s="30" t="s">
        <v>378</v>
      </c>
      <c r="F134" s="31" t="s">
        <v>319</v>
      </c>
      <c r="G134" s="32">
        <v>2</v>
      </c>
      <c r="H134" s="33">
        <v>0.24</v>
      </c>
      <c r="I134" s="34">
        <f>ROUND(H134*G134,2)</f>
        <v>0.48</v>
      </c>
      <c r="J134" s="173" t="s">
        <v>292</v>
      </c>
    </row>
    <row r="135" spans="1:10" x14ac:dyDescent="0.25">
      <c r="A135" s="172" t="s">
        <v>289</v>
      </c>
      <c r="B135" s="28"/>
      <c r="C135" s="29">
        <v>2590</v>
      </c>
      <c r="D135" s="29"/>
      <c r="E135" s="30" t="s">
        <v>381</v>
      </c>
      <c r="F135" s="31" t="s">
        <v>319</v>
      </c>
      <c r="G135" s="32">
        <v>1</v>
      </c>
      <c r="H135" s="33">
        <v>25.05</v>
      </c>
      <c r="I135" s="34">
        <f>ROUND(H135*G135,2)</f>
        <v>25.05</v>
      </c>
      <c r="J135" s="173" t="s">
        <v>292</v>
      </c>
    </row>
    <row r="136" spans="1:10" ht="25.5" x14ac:dyDescent="0.25">
      <c r="A136" s="170" t="s">
        <v>287</v>
      </c>
      <c r="B136" s="1"/>
      <c r="C136" s="1"/>
      <c r="D136" s="1" t="s">
        <v>229</v>
      </c>
      <c r="E136" s="7" t="s">
        <v>230</v>
      </c>
      <c r="F136" s="1" t="s">
        <v>310</v>
      </c>
      <c r="G136" s="25"/>
      <c r="H136" s="26"/>
      <c r="I136" s="27">
        <f>ROUND(SUM(I137:I140),2)</f>
        <v>56.25</v>
      </c>
      <c r="J136" s="171" t="s">
        <v>382</v>
      </c>
    </row>
    <row r="137" spans="1:10" x14ac:dyDescent="0.25">
      <c r="A137" s="172" t="s">
        <v>293</v>
      </c>
      <c r="B137" s="28">
        <v>88247</v>
      </c>
      <c r="C137" s="29"/>
      <c r="D137" s="29"/>
      <c r="E137" s="30" t="s">
        <v>355</v>
      </c>
      <c r="F137" s="31" t="s">
        <v>295</v>
      </c>
      <c r="G137" s="32">
        <v>0.45779999999999998</v>
      </c>
      <c r="H137" s="33">
        <v>25.19</v>
      </c>
      <c r="I137" s="34">
        <f>ROUND(H137*G137,2)</f>
        <v>11.53</v>
      </c>
      <c r="J137" s="173" t="s">
        <v>296</v>
      </c>
    </row>
    <row r="138" spans="1:10" x14ac:dyDescent="0.25">
      <c r="A138" s="172" t="s">
        <v>293</v>
      </c>
      <c r="B138" s="28" t="s">
        <v>352</v>
      </c>
      <c r="C138" s="29"/>
      <c r="D138" s="29"/>
      <c r="E138" s="30" t="s">
        <v>353</v>
      </c>
      <c r="F138" s="31" t="s">
        <v>295</v>
      </c>
      <c r="G138" s="32">
        <v>0.45779999999999998</v>
      </c>
      <c r="H138" s="33">
        <f>I232</f>
        <v>34.130000000000003</v>
      </c>
      <c r="I138" s="34">
        <f t="shared" ref="I138:I140" si="19">ROUND(H138*G138,2)</f>
        <v>15.62</v>
      </c>
      <c r="J138" s="173" t="s">
        <v>354</v>
      </c>
    </row>
    <row r="139" spans="1:10" ht="25.5" x14ac:dyDescent="0.25">
      <c r="A139" s="172" t="s">
        <v>289</v>
      </c>
      <c r="B139" s="28"/>
      <c r="C139" s="29">
        <v>11950</v>
      </c>
      <c r="D139" s="29"/>
      <c r="E139" s="30" t="s">
        <v>378</v>
      </c>
      <c r="F139" s="31" t="s">
        <v>319</v>
      </c>
      <c r="G139" s="32">
        <v>2</v>
      </c>
      <c r="H139" s="33">
        <v>0.24</v>
      </c>
      <c r="I139" s="34">
        <f t="shared" si="19"/>
        <v>0.48</v>
      </c>
      <c r="J139" s="173" t="s">
        <v>292</v>
      </c>
    </row>
    <row r="140" spans="1:10" x14ac:dyDescent="0.25">
      <c r="A140" s="172" t="s">
        <v>289</v>
      </c>
      <c r="B140" s="28"/>
      <c r="C140" s="29">
        <v>2586</v>
      </c>
      <c r="D140" s="29"/>
      <c r="E140" s="30" t="s">
        <v>383</v>
      </c>
      <c r="F140" s="31" t="s">
        <v>319</v>
      </c>
      <c r="G140" s="32">
        <v>1</v>
      </c>
      <c r="H140" s="33">
        <v>28.62</v>
      </c>
      <c r="I140" s="34">
        <f t="shared" si="19"/>
        <v>28.62</v>
      </c>
      <c r="J140" s="173" t="s">
        <v>292</v>
      </c>
    </row>
    <row r="141" spans="1:10" ht="25.5" x14ac:dyDescent="0.25">
      <c r="A141" s="170" t="s">
        <v>287</v>
      </c>
      <c r="B141" s="1"/>
      <c r="C141" s="1"/>
      <c r="D141" s="1" t="s">
        <v>231</v>
      </c>
      <c r="E141" s="7" t="s">
        <v>232</v>
      </c>
      <c r="F141" s="1" t="s">
        <v>310</v>
      </c>
      <c r="G141" s="25"/>
      <c r="H141" s="26"/>
      <c r="I141" s="27">
        <f>ROUND(SUM(I142:I156),2)</f>
        <v>4248.99</v>
      </c>
      <c r="J141" s="171" t="s">
        <v>384</v>
      </c>
    </row>
    <row r="142" spans="1:10" x14ac:dyDescent="0.25">
      <c r="A142" s="172" t="s">
        <v>293</v>
      </c>
      <c r="B142" s="28" t="s">
        <v>352</v>
      </c>
      <c r="C142" s="29"/>
      <c r="D142" s="29"/>
      <c r="E142" s="30" t="s">
        <v>353</v>
      </c>
      <c r="F142" s="31" t="s">
        <v>295</v>
      </c>
      <c r="G142" s="32">
        <v>1.9355</v>
      </c>
      <c r="H142" s="33">
        <f>I232</f>
        <v>34.130000000000003</v>
      </c>
      <c r="I142" s="34">
        <f>ROUND(H142*G142,2)</f>
        <v>66.06</v>
      </c>
      <c r="J142" s="173" t="s">
        <v>354</v>
      </c>
    </row>
    <row r="143" spans="1:10" x14ac:dyDescent="0.25">
      <c r="A143" s="172" t="s">
        <v>293</v>
      </c>
      <c r="B143" s="28">
        <v>88247</v>
      </c>
      <c r="C143" s="29"/>
      <c r="D143" s="29"/>
      <c r="E143" s="30" t="s">
        <v>355</v>
      </c>
      <c r="F143" s="31" t="s">
        <v>295</v>
      </c>
      <c r="G143" s="32">
        <v>0.215</v>
      </c>
      <c r="H143" s="33">
        <v>25.19</v>
      </c>
      <c r="I143" s="34">
        <f t="shared" ref="I143:I156" si="20">ROUND(H143*G143,2)</f>
        <v>5.42</v>
      </c>
      <c r="J143" s="173" t="s">
        <v>296</v>
      </c>
    </row>
    <row r="144" spans="1:10" x14ac:dyDescent="0.25">
      <c r="A144" s="172" t="s">
        <v>289</v>
      </c>
      <c r="B144" s="28"/>
      <c r="C144" s="29">
        <v>11864</v>
      </c>
      <c r="D144" s="29"/>
      <c r="E144" s="30" t="s">
        <v>385</v>
      </c>
      <c r="F144" s="31" t="s">
        <v>319</v>
      </c>
      <c r="G144" s="32">
        <v>3</v>
      </c>
      <c r="H144" s="33">
        <v>42.62</v>
      </c>
      <c r="I144" s="34">
        <f t="shared" si="20"/>
        <v>127.86</v>
      </c>
      <c r="J144" s="173" t="s">
        <v>292</v>
      </c>
    </row>
    <row r="145" spans="1:10" ht="25.5" x14ac:dyDescent="0.25">
      <c r="A145" s="172" t="s">
        <v>293</v>
      </c>
      <c r="B145" s="28" t="s">
        <v>386</v>
      </c>
      <c r="C145" s="29"/>
      <c r="D145" s="29"/>
      <c r="E145" s="30" t="s">
        <v>387</v>
      </c>
      <c r="F145" s="31" t="s">
        <v>13</v>
      </c>
      <c r="G145" s="32">
        <v>2</v>
      </c>
      <c r="H145" s="33">
        <f>I250</f>
        <v>138.09</v>
      </c>
      <c r="I145" s="34">
        <f t="shared" si="20"/>
        <v>276.18</v>
      </c>
      <c r="J145" s="173" t="s">
        <v>354</v>
      </c>
    </row>
    <row r="146" spans="1:10" ht="25.5" x14ac:dyDescent="0.25">
      <c r="A146" s="172" t="s">
        <v>289</v>
      </c>
      <c r="B146" s="28"/>
      <c r="C146" s="29">
        <v>39809</v>
      </c>
      <c r="D146" s="29"/>
      <c r="E146" s="30" t="s">
        <v>388</v>
      </c>
      <c r="F146" s="31" t="s">
        <v>319</v>
      </c>
      <c r="G146" s="32">
        <v>1</v>
      </c>
      <c r="H146" s="33">
        <v>213.2</v>
      </c>
      <c r="I146" s="34">
        <f t="shared" si="20"/>
        <v>213.2</v>
      </c>
      <c r="J146" s="173" t="s">
        <v>292</v>
      </c>
    </row>
    <row r="147" spans="1:10" ht="25.5" x14ac:dyDescent="0.25">
      <c r="A147" s="172" t="s">
        <v>293</v>
      </c>
      <c r="B147" s="29" t="s">
        <v>386</v>
      </c>
      <c r="C147" s="29"/>
      <c r="D147" s="29"/>
      <c r="E147" s="30" t="s">
        <v>387</v>
      </c>
      <c r="F147" s="31" t="s">
        <v>13</v>
      </c>
      <c r="G147" s="32">
        <v>3</v>
      </c>
      <c r="H147" s="33">
        <f>I250</f>
        <v>138.09</v>
      </c>
      <c r="I147" s="34">
        <f t="shared" si="20"/>
        <v>414.27</v>
      </c>
      <c r="J147" s="173" t="s">
        <v>354</v>
      </c>
    </row>
    <row r="148" spans="1:10" ht="25.5" x14ac:dyDescent="0.25">
      <c r="A148" s="172" t="s">
        <v>293</v>
      </c>
      <c r="B148" s="29" t="s">
        <v>389</v>
      </c>
      <c r="C148" s="29"/>
      <c r="D148" s="29"/>
      <c r="E148" s="30" t="s">
        <v>390</v>
      </c>
      <c r="F148" s="31" t="s">
        <v>310</v>
      </c>
      <c r="G148" s="32">
        <v>2</v>
      </c>
      <c r="H148" s="33">
        <f>I255</f>
        <v>71.28</v>
      </c>
      <c r="I148" s="34">
        <f t="shared" si="20"/>
        <v>142.56</v>
      </c>
      <c r="J148" s="173" t="s">
        <v>354</v>
      </c>
    </row>
    <row r="149" spans="1:10" x14ac:dyDescent="0.25">
      <c r="A149" s="172" t="s">
        <v>293</v>
      </c>
      <c r="B149" s="29" t="s">
        <v>391</v>
      </c>
      <c r="C149" s="29"/>
      <c r="D149" s="29"/>
      <c r="E149" s="30" t="s">
        <v>392</v>
      </c>
      <c r="F149" s="31" t="s">
        <v>310</v>
      </c>
      <c r="G149" s="32">
        <v>1</v>
      </c>
      <c r="H149" s="33">
        <f>I241</f>
        <v>153.43</v>
      </c>
      <c r="I149" s="34">
        <f t="shared" si="20"/>
        <v>153.43</v>
      </c>
      <c r="J149" s="173" t="s">
        <v>354</v>
      </c>
    </row>
    <row r="150" spans="1:10" ht="25.5" x14ac:dyDescent="0.25">
      <c r="A150" s="172" t="s">
        <v>293</v>
      </c>
      <c r="B150" s="29" t="s">
        <v>393</v>
      </c>
      <c r="C150" s="29"/>
      <c r="D150" s="29"/>
      <c r="E150" s="30" t="s">
        <v>394</v>
      </c>
      <c r="F150" s="31" t="s">
        <v>310</v>
      </c>
      <c r="G150" s="32">
        <v>1</v>
      </c>
      <c r="H150" s="33">
        <f>I260</f>
        <v>103.91</v>
      </c>
      <c r="I150" s="34">
        <f t="shared" si="20"/>
        <v>103.91</v>
      </c>
      <c r="J150" s="173" t="s">
        <v>354</v>
      </c>
    </row>
    <row r="151" spans="1:10" ht="25.5" x14ac:dyDescent="0.25">
      <c r="A151" s="172" t="s">
        <v>293</v>
      </c>
      <c r="B151" s="29">
        <v>103325</v>
      </c>
      <c r="C151" s="29"/>
      <c r="D151" s="29"/>
      <c r="E151" s="30" t="s">
        <v>160</v>
      </c>
      <c r="F151" s="31" t="s">
        <v>11</v>
      </c>
      <c r="G151" s="32">
        <v>3.4799999999999995</v>
      </c>
      <c r="H151" s="33">
        <v>83.48</v>
      </c>
      <c r="I151" s="34">
        <f t="shared" si="20"/>
        <v>290.51</v>
      </c>
      <c r="J151" s="173" t="s">
        <v>296</v>
      </c>
    </row>
    <row r="152" spans="1:10" ht="25.5" x14ac:dyDescent="0.25">
      <c r="A152" s="172" t="s">
        <v>293</v>
      </c>
      <c r="B152" s="29">
        <v>87878</v>
      </c>
      <c r="C152" s="29"/>
      <c r="D152" s="29"/>
      <c r="E152" s="30" t="s">
        <v>162</v>
      </c>
      <c r="F152" s="31" t="s">
        <v>11</v>
      </c>
      <c r="G152" s="32">
        <v>6.9599999999999991</v>
      </c>
      <c r="H152" s="33">
        <v>5.33</v>
      </c>
      <c r="I152" s="34">
        <f t="shared" si="20"/>
        <v>37.1</v>
      </c>
      <c r="J152" s="173" t="s">
        <v>296</v>
      </c>
    </row>
    <row r="153" spans="1:10" ht="38.25" x14ac:dyDescent="0.25">
      <c r="A153" s="172" t="s">
        <v>293</v>
      </c>
      <c r="B153" s="29">
        <v>87530</v>
      </c>
      <c r="C153" s="29"/>
      <c r="D153" s="29"/>
      <c r="E153" s="30" t="s">
        <v>163</v>
      </c>
      <c r="F153" s="31" t="s">
        <v>11</v>
      </c>
      <c r="G153" s="32">
        <v>6.9599999999999991</v>
      </c>
      <c r="H153" s="33">
        <v>43.85</v>
      </c>
      <c r="I153" s="34">
        <f t="shared" si="20"/>
        <v>305.2</v>
      </c>
      <c r="J153" s="173" t="s">
        <v>296</v>
      </c>
    </row>
    <row r="154" spans="1:10" ht="25.5" x14ac:dyDescent="0.25">
      <c r="A154" s="172" t="s">
        <v>293</v>
      </c>
      <c r="B154" s="29">
        <v>104642</v>
      </c>
      <c r="C154" s="29"/>
      <c r="D154" s="29"/>
      <c r="E154" s="30" t="s">
        <v>165</v>
      </c>
      <c r="F154" s="31" t="s">
        <v>11</v>
      </c>
      <c r="G154" s="32">
        <v>6.9599999999999991</v>
      </c>
      <c r="H154" s="33">
        <v>11.61</v>
      </c>
      <c r="I154" s="34">
        <f t="shared" si="20"/>
        <v>80.81</v>
      </c>
      <c r="J154" s="173" t="s">
        <v>296</v>
      </c>
    </row>
    <row r="155" spans="1:10" ht="25.5" x14ac:dyDescent="0.25">
      <c r="A155" s="172" t="s">
        <v>293</v>
      </c>
      <c r="B155" s="29">
        <v>97734</v>
      </c>
      <c r="C155" s="29"/>
      <c r="D155" s="29"/>
      <c r="E155" s="30" t="s">
        <v>395</v>
      </c>
      <c r="F155" s="31" t="s">
        <v>17</v>
      </c>
      <c r="G155" s="32">
        <v>3.0000000000000006E-2</v>
      </c>
      <c r="H155" s="33">
        <v>3174.19</v>
      </c>
      <c r="I155" s="34">
        <f t="shared" si="20"/>
        <v>95.23</v>
      </c>
      <c r="J155" s="173" t="s">
        <v>296</v>
      </c>
    </row>
    <row r="156" spans="1:10" ht="25.5" x14ac:dyDescent="0.25">
      <c r="A156" s="172" t="s">
        <v>293</v>
      </c>
      <c r="B156" s="29" t="s">
        <v>396</v>
      </c>
      <c r="C156" s="29"/>
      <c r="D156" s="29"/>
      <c r="E156" s="30" t="s">
        <v>397</v>
      </c>
      <c r="F156" s="31" t="s">
        <v>13</v>
      </c>
      <c r="G156" s="32">
        <v>15</v>
      </c>
      <c r="H156" s="33">
        <f>I265</f>
        <v>129.15</v>
      </c>
      <c r="I156" s="34">
        <f t="shared" si="20"/>
        <v>1937.25</v>
      </c>
      <c r="J156" s="173" t="s">
        <v>354</v>
      </c>
    </row>
    <row r="157" spans="1:10" ht="25.5" x14ac:dyDescent="0.25">
      <c r="A157" s="170" t="s">
        <v>287</v>
      </c>
      <c r="B157" s="1"/>
      <c r="C157" s="1"/>
      <c r="D157" s="1" t="s">
        <v>233</v>
      </c>
      <c r="E157" s="7" t="s">
        <v>234</v>
      </c>
      <c r="F157" s="1" t="s">
        <v>310</v>
      </c>
      <c r="G157" s="25"/>
      <c r="H157" s="26"/>
      <c r="I157" s="27">
        <f>ROUND(SUM(I158:I161),2)</f>
        <v>528.37</v>
      </c>
      <c r="J157" s="171" t="s">
        <v>398</v>
      </c>
    </row>
    <row r="158" spans="1:10" x14ac:dyDescent="0.25">
      <c r="A158" s="172" t="s">
        <v>293</v>
      </c>
      <c r="B158" s="28">
        <v>88247</v>
      </c>
      <c r="C158" s="29"/>
      <c r="D158" s="29"/>
      <c r="E158" s="30" t="s">
        <v>355</v>
      </c>
      <c r="F158" s="31" t="s">
        <v>295</v>
      </c>
      <c r="G158" s="32">
        <v>0.53349999999999997</v>
      </c>
      <c r="H158" s="33">
        <v>25.19</v>
      </c>
      <c r="I158" s="34">
        <f>ROUND(H158*G158,2)</f>
        <v>13.44</v>
      </c>
      <c r="J158" s="173" t="s">
        <v>296</v>
      </c>
    </row>
    <row r="159" spans="1:10" x14ac:dyDescent="0.25">
      <c r="A159" s="172" t="s">
        <v>293</v>
      </c>
      <c r="B159" s="28" t="s">
        <v>352</v>
      </c>
      <c r="C159" s="29"/>
      <c r="D159" s="29"/>
      <c r="E159" s="30" t="s">
        <v>353</v>
      </c>
      <c r="F159" s="31" t="s">
        <v>295</v>
      </c>
      <c r="G159" s="32">
        <v>0.53349999999999997</v>
      </c>
      <c r="H159" s="33">
        <f>I232</f>
        <v>34.130000000000003</v>
      </c>
      <c r="I159" s="34">
        <f t="shared" ref="I159:I161" si="21">ROUND(H159*G159,2)</f>
        <v>18.21</v>
      </c>
      <c r="J159" s="173" t="s">
        <v>354</v>
      </c>
    </row>
    <row r="160" spans="1:10" ht="38.25" x14ac:dyDescent="0.25">
      <c r="A160" s="172" t="s">
        <v>293</v>
      </c>
      <c r="B160" s="28">
        <v>87367</v>
      </c>
      <c r="C160" s="29"/>
      <c r="D160" s="29"/>
      <c r="E160" s="30" t="s">
        <v>399</v>
      </c>
      <c r="F160" s="31" t="s">
        <v>17</v>
      </c>
      <c r="G160" s="32">
        <v>1.34E-2</v>
      </c>
      <c r="H160" s="33">
        <v>791.18</v>
      </c>
      <c r="I160" s="34">
        <f t="shared" si="21"/>
        <v>10.6</v>
      </c>
      <c r="J160" s="173" t="s">
        <v>296</v>
      </c>
    </row>
    <row r="161" spans="1:10" ht="25.5" x14ac:dyDescent="0.25">
      <c r="A161" s="172" t="s">
        <v>289</v>
      </c>
      <c r="B161" s="28"/>
      <c r="C161" s="29">
        <v>13395</v>
      </c>
      <c r="D161" s="29"/>
      <c r="E161" s="30" t="s">
        <v>400</v>
      </c>
      <c r="F161" s="31" t="s">
        <v>319</v>
      </c>
      <c r="G161" s="32">
        <v>1</v>
      </c>
      <c r="H161" s="33">
        <v>486.12</v>
      </c>
      <c r="I161" s="34">
        <f t="shared" si="21"/>
        <v>486.12</v>
      </c>
      <c r="J161" s="173" t="s">
        <v>292</v>
      </c>
    </row>
    <row r="162" spans="1:10" ht="25.5" x14ac:dyDescent="0.25">
      <c r="A162" s="170" t="s">
        <v>287</v>
      </c>
      <c r="B162" s="1"/>
      <c r="C162" s="1"/>
      <c r="D162" s="1" t="s">
        <v>235</v>
      </c>
      <c r="E162" s="7" t="s">
        <v>236</v>
      </c>
      <c r="F162" s="1" t="s">
        <v>310</v>
      </c>
      <c r="G162" s="25"/>
      <c r="H162" s="26"/>
      <c r="I162" s="27">
        <f>ROUND(SUM(I163:I166),2)</f>
        <v>15.34</v>
      </c>
      <c r="J162" s="171" t="s">
        <v>401</v>
      </c>
    </row>
    <row r="163" spans="1:10" x14ac:dyDescent="0.25">
      <c r="A163" s="172" t="s">
        <v>293</v>
      </c>
      <c r="B163" s="28">
        <v>88247</v>
      </c>
      <c r="C163" s="29"/>
      <c r="D163" s="29"/>
      <c r="E163" s="30" t="s">
        <v>355</v>
      </c>
      <c r="F163" s="31" t="s">
        <v>295</v>
      </c>
      <c r="G163" s="32">
        <v>4.7600000000000003E-2</v>
      </c>
      <c r="H163" s="33">
        <v>25.19</v>
      </c>
      <c r="I163" s="34">
        <f>ROUND(H163*G163,2)</f>
        <v>1.2</v>
      </c>
      <c r="J163" s="173" t="s">
        <v>296</v>
      </c>
    </row>
    <row r="164" spans="1:10" x14ac:dyDescent="0.25">
      <c r="A164" s="172" t="s">
        <v>293</v>
      </c>
      <c r="B164" s="28" t="s">
        <v>352</v>
      </c>
      <c r="C164" s="29"/>
      <c r="D164" s="29"/>
      <c r="E164" s="30" t="s">
        <v>353</v>
      </c>
      <c r="F164" s="31" t="s">
        <v>295</v>
      </c>
      <c r="G164" s="32">
        <v>4.7600000000000003E-2</v>
      </c>
      <c r="H164" s="33">
        <f>I232</f>
        <v>34.130000000000003</v>
      </c>
      <c r="I164" s="34">
        <f t="shared" ref="I164:I166" si="22">ROUND(H164*G164,2)</f>
        <v>1.62</v>
      </c>
      <c r="J164" s="173" t="s">
        <v>354</v>
      </c>
    </row>
    <row r="165" spans="1:10" ht="25.5" x14ac:dyDescent="0.25">
      <c r="A165" s="172" t="s">
        <v>289</v>
      </c>
      <c r="B165" s="28"/>
      <c r="C165" s="29">
        <v>1570</v>
      </c>
      <c r="D165" s="29"/>
      <c r="E165" s="30" t="s">
        <v>402</v>
      </c>
      <c r="F165" s="31" t="s">
        <v>319</v>
      </c>
      <c r="G165" s="32">
        <v>1</v>
      </c>
      <c r="H165" s="33">
        <v>1.32</v>
      </c>
      <c r="I165" s="34">
        <f t="shared" si="22"/>
        <v>1.32</v>
      </c>
      <c r="J165" s="173" t="s">
        <v>292</v>
      </c>
    </row>
    <row r="166" spans="1:10" x14ac:dyDescent="0.25">
      <c r="A166" s="172" t="s">
        <v>289</v>
      </c>
      <c r="B166" s="28"/>
      <c r="C166" s="29">
        <v>34653</v>
      </c>
      <c r="D166" s="29"/>
      <c r="E166" s="30" t="s">
        <v>403</v>
      </c>
      <c r="F166" s="31" t="s">
        <v>319</v>
      </c>
      <c r="G166" s="32">
        <v>1</v>
      </c>
      <c r="H166" s="33">
        <v>11.2</v>
      </c>
      <c r="I166" s="34">
        <f t="shared" si="22"/>
        <v>11.2</v>
      </c>
      <c r="J166" s="173" t="s">
        <v>292</v>
      </c>
    </row>
    <row r="167" spans="1:10" ht="25.5" x14ac:dyDescent="0.25">
      <c r="A167" s="170" t="s">
        <v>287</v>
      </c>
      <c r="B167" s="1"/>
      <c r="C167" s="1"/>
      <c r="D167" s="1" t="s">
        <v>237</v>
      </c>
      <c r="E167" s="7" t="s">
        <v>238</v>
      </c>
      <c r="F167" s="1" t="s">
        <v>310</v>
      </c>
      <c r="G167" s="25"/>
      <c r="H167" s="26"/>
      <c r="I167" s="27">
        <f>ROUND(SUM(I168:I171),2)</f>
        <v>16.850000000000001</v>
      </c>
      <c r="J167" s="171" t="s">
        <v>404</v>
      </c>
    </row>
    <row r="168" spans="1:10" x14ac:dyDescent="0.25">
      <c r="A168" s="172" t="s">
        <v>293</v>
      </c>
      <c r="B168" s="28">
        <v>88247</v>
      </c>
      <c r="C168" s="29"/>
      <c r="D168" s="29"/>
      <c r="E168" s="30" t="s">
        <v>355</v>
      </c>
      <c r="F168" s="31" t="s">
        <v>295</v>
      </c>
      <c r="G168" s="32">
        <v>6.6299999999999998E-2</v>
      </c>
      <c r="H168" s="33">
        <v>25.19</v>
      </c>
      <c r="I168" s="34">
        <f>ROUND(H168*G168,2)</f>
        <v>1.67</v>
      </c>
      <c r="J168" s="173" t="s">
        <v>296</v>
      </c>
    </row>
    <row r="169" spans="1:10" x14ac:dyDescent="0.25">
      <c r="A169" s="172" t="s">
        <v>293</v>
      </c>
      <c r="B169" s="28" t="s">
        <v>352</v>
      </c>
      <c r="C169" s="29"/>
      <c r="D169" s="29"/>
      <c r="E169" s="30" t="s">
        <v>353</v>
      </c>
      <c r="F169" s="31" t="s">
        <v>295</v>
      </c>
      <c r="G169" s="32">
        <v>6.6299999999999998E-2</v>
      </c>
      <c r="H169" s="33">
        <f>I232</f>
        <v>34.130000000000003</v>
      </c>
      <c r="I169" s="34">
        <f t="shared" ref="I169:I171" si="23">ROUND(H169*G169,2)</f>
        <v>2.2599999999999998</v>
      </c>
      <c r="J169" s="173" t="s">
        <v>354</v>
      </c>
    </row>
    <row r="170" spans="1:10" ht="25.5" x14ac:dyDescent="0.25">
      <c r="A170" s="172" t="s">
        <v>289</v>
      </c>
      <c r="B170" s="28"/>
      <c r="C170" s="29">
        <v>1571</v>
      </c>
      <c r="D170" s="29"/>
      <c r="E170" s="30" t="s">
        <v>405</v>
      </c>
      <c r="F170" s="31" t="s">
        <v>319</v>
      </c>
      <c r="G170" s="32">
        <v>1</v>
      </c>
      <c r="H170" s="33">
        <v>1.72</v>
      </c>
      <c r="I170" s="34">
        <f t="shared" si="23"/>
        <v>1.72</v>
      </c>
      <c r="J170" s="173" t="s">
        <v>292</v>
      </c>
    </row>
    <row r="171" spans="1:10" x14ac:dyDescent="0.25">
      <c r="A171" s="172" t="s">
        <v>289</v>
      </c>
      <c r="B171" s="28"/>
      <c r="C171" s="29">
        <v>34653</v>
      </c>
      <c r="D171" s="29"/>
      <c r="E171" s="30" t="s">
        <v>403</v>
      </c>
      <c r="F171" s="31" t="s">
        <v>319</v>
      </c>
      <c r="G171" s="32">
        <v>1</v>
      </c>
      <c r="H171" s="33">
        <v>11.2</v>
      </c>
      <c r="I171" s="34">
        <f t="shared" si="23"/>
        <v>11.2</v>
      </c>
      <c r="J171" s="173" t="s">
        <v>292</v>
      </c>
    </row>
    <row r="172" spans="1:10" x14ac:dyDescent="0.25">
      <c r="A172" s="170" t="s">
        <v>287</v>
      </c>
      <c r="B172" s="1"/>
      <c r="C172" s="1"/>
      <c r="D172" s="1" t="s">
        <v>239</v>
      </c>
      <c r="E172" s="7" t="s">
        <v>240</v>
      </c>
      <c r="F172" s="1" t="s">
        <v>310</v>
      </c>
      <c r="G172" s="25"/>
      <c r="H172" s="26"/>
      <c r="I172" s="27">
        <f>ROUND(SUM(I173:I176),2)</f>
        <v>94.97</v>
      </c>
      <c r="J172" s="171" t="s">
        <v>406</v>
      </c>
    </row>
    <row r="173" spans="1:10" x14ac:dyDescent="0.25">
      <c r="A173" s="172" t="s">
        <v>293</v>
      </c>
      <c r="B173" s="28">
        <v>88247</v>
      </c>
      <c r="C173" s="29"/>
      <c r="D173" s="29"/>
      <c r="E173" s="30" t="s">
        <v>355</v>
      </c>
      <c r="F173" s="31" t="s">
        <v>295</v>
      </c>
      <c r="G173" s="32">
        <v>0.1988</v>
      </c>
      <c r="H173" s="33">
        <v>21.81</v>
      </c>
      <c r="I173" s="34">
        <f>ROUND(H173*G173,2)</f>
        <v>4.34</v>
      </c>
      <c r="J173" s="173" t="s">
        <v>296</v>
      </c>
    </row>
    <row r="174" spans="1:10" x14ac:dyDescent="0.25">
      <c r="A174" s="172" t="s">
        <v>293</v>
      </c>
      <c r="B174" s="28" t="s">
        <v>352</v>
      </c>
      <c r="C174" s="29"/>
      <c r="D174" s="29"/>
      <c r="E174" s="30" t="s">
        <v>353</v>
      </c>
      <c r="F174" s="31" t="s">
        <v>295</v>
      </c>
      <c r="G174" s="32">
        <v>0.1988</v>
      </c>
      <c r="H174" s="33">
        <f>I232</f>
        <v>34.130000000000003</v>
      </c>
      <c r="I174" s="34">
        <f t="shared" ref="I174:I176" si="24">ROUND(H174*G174,2)</f>
        <v>6.79</v>
      </c>
      <c r="J174" s="173" t="s">
        <v>354</v>
      </c>
    </row>
    <row r="175" spans="1:10" ht="25.5" x14ac:dyDescent="0.25">
      <c r="A175" s="172" t="s">
        <v>289</v>
      </c>
      <c r="B175" s="28"/>
      <c r="C175" s="29">
        <v>1571</v>
      </c>
      <c r="D175" s="29"/>
      <c r="E175" s="30" t="s">
        <v>405</v>
      </c>
      <c r="F175" s="31" t="s">
        <v>319</v>
      </c>
      <c r="G175" s="32">
        <v>3</v>
      </c>
      <c r="H175" s="33">
        <v>1.72</v>
      </c>
      <c r="I175" s="34">
        <f t="shared" si="24"/>
        <v>5.16</v>
      </c>
      <c r="J175" s="173" t="s">
        <v>292</v>
      </c>
    </row>
    <row r="176" spans="1:10" x14ac:dyDescent="0.25">
      <c r="A176" s="172" t="s">
        <v>289</v>
      </c>
      <c r="B176" s="28"/>
      <c r="C176" s="29">
        <v>34709</v>
      </c>
      <c r="D176" s="29"/>
      <c r="E176" s="30" t="s">
        <v>407</v>
      </c>
      <c r="F176" s="31" t="s">
        <v>319</v>
      </c>
      <c r="G176" s="32">
        <v>1</v>
      </c>
      <c r="H176" s="33">
        <v>78.680000000000007</v>
      </c>
      <c r="I176" s="34">
        <f t="shared" si="24"/>
        <v>78.680000000000007</v>
      </c>
      <c r="J176" s="173" t="s">
        <v>292</v>
      </c>
    </row>
    <row r="177" spans="1:10" ht="25.5" x14ac:dyDescent="0.25">
      <c r="A177" s="170" t="s">
        <v>287</v>
      </c>
      <c r="B177" s="1"/>
      <c r="C177" s="1"/>
      <c r="D177" s="1" t="s">
        <v>241</v>
      </c>
      <c r="E177" s="7" t="s">
        <v>242</v>
      </c>
      <c r="F177" s="1" t="s">
        <v>310</v>
      </c>
      <c r="G177" s="25"/>
      <c r="H177" s="26"/>
      <c r="I177" s="27">
        <f>ROUND(SUM(I178:I180),2)</f>
        <v>138.44</v>
      </c>
      <c r="J177" s="171" t="s">
        <v>408</v>
      </c>
    </row>
    <row r="178" spans="1:10" x14ac:dyDescent="0.25">
      <c r="A178" s="172" t="s">
        <v>293</v>
      </c>
      <c r="B178" s="28">
        <v>88247</v>
      </c>
      <c r="C178" s="29"/>
      <c r="D178" s="29"/>
      <c r="E178" s="30" t="s">
        <v>355</v>
      </c>
      <c r="F178" s="31" t="s">
        <v>295</v>
      </c>
      <c r="G178" s="32">
        <v>0.3</v>
      </c>
      <c r="H178" s="33">
        <v>25.19</v>
      </c>
      <c r="I178" s="34">
        <f>ROUND(H178*G178,2)</f>
        <v>7.56</v>
      </c>
      <c r="J178" s="173" t="s">
        <v>296</v>
      </c>
    </row>
    <row r="179" spans="1:10" x14ac:dyDescent="0.25">
      <c r="A179" s="172" t="s">
        <v>293</v>
      </c>
      <c r="B179" s="28" t="s">
        <v>352</v>
      </c>
      <c r="C179" s="29"/>
      <c r="D179" s="29"/>
      <c r="E179" s="30" t="s">
        <v>353</v>
      </c>
      <c r="F179" s="31" t="s">
        <v>295</v>
      </c>
      <c r="G179" s="32">
        <v>0.3</v>
      </c>
      <c r="H179" s="33">
        <f>I232</f>
        <v>34.130000000000003</v>
      </c>
      <c r="I179" s="34">
        <f t="shared" ref="I179:I180" si="25">ROUND(H179*G179,2)</f>
        <v>10.24</v>
      </c>
      <c r="J179" s="173" t="s">
        <v>354</v>
      </c>
    </row>
    <row r="180" spans="1:10" ht="25.5" x14ac:dyDescent="0.25">
      <c r="A180" s="172" t="s">
        <v>289</v>
      </c>
      <c r="B180" s="28"/>
      <c r="C180" s="29">
        <v>39467</v>
      </c>
      <c r="D180" s="29"/>
      <c r="E180" s="30" t="s">
        <v>409</v>
      </c>
      <c r="F180" s="31" t="s">
        <v>319</v>
      </c>
      <c r="G180" s="32">
        <v>1</v>
      </c>
      <c r="H180" s="33">
        <v>120.64</v>
      </c>
      <c r="I180" s="34">
        <f t="shared" si="25"/>
        <v>120.64</v>
      </c>
      <c r="J180" s="173" t="s">
        <v>292</v>
      </c>
    </row>
    <row r="181" spans="1:10" ht="25.5" x14ac:dyDescent="0.25">
      <c r="A181" s="170" t="s">
        <v>287</v>
      </c>
      <c r="B181" s="1"/>
      <c r="C181" s="1"/>
      <c r="D181" s="1" t="s">
        <v>243</v>
      </c>
      <c r="E181" s="7" t="s">
        <v>244</v>
      </c>
      <c r="F181" s="1" t="s">
        <v>13</v>
      </c>
      <c r="G181" s="25"/>
      <c r="H181" s="26"/>
      <c r="I181" s="27">
        <f>ROUND(SUM(I182:I185),2)</f>
        <v>97.58</v>
      </c>
      <c r="J181" s="171" t="s">
        <v>410</v>
      </c>
    </row>
    <row r="182" spans="1:10" x14ac:dyDescent="0.25">
      <c r="A182" s="172" t="s">
        <v>293</v>
      </c>
      <c r="B182" s="28">
        <v>88247</v>
      </c>
      <c r="C182" s="29"/>
      <c r="D182" s="29"/>
      <c r="E182" s="30" t="s">
        <v>355</v>
      </c>
      <c r="F182" s="31" t="s">
        <v>295</v>
      </c>
      <c r="G182" s="32">
        <v>0.31890000000000002</v>
      </c>
      <c r="H182" s="33">
        <v>25.19</v>
      </c>
      <c r="I182" s="34">
        <f t="shared" ref="I182:I184" si="26">ROUND(H182*G182,2)</f>
        <v>8.0299999999999994</v>
      </c>
      <c r="J182" s="173" t="s">
        <v>296</v>
      </c>
    </row>
    <row r="183" spans="1:10" x14ac:dyDescent="0.25">
      <c r="A183" s="172" t="s">
        <v>293</v>
      </c>
      <c r="B183" s="28" t="s">
        <v>352</v>
      </c>
      <c r="C183" s="29"/>
      <c r="D183" s="29"/>
      <c r="E183" s="30" t="s">
        <v>353</v>
      </c>
      <c r="F183" s="31" t="s">
        <v>295</v>
      </c>
      <c r="G183" s="32">
        <v>0.31890000000000002</v>
      </c>
      <c r="H183" s="33">
        <f>I232</f>
        <v>34.130000000000003</v>
      </c>
      <c r="I183" s="34">
        <f t="shared" si="26"/>
        <v>10.88</v>
      </c>
      <c r="J183" s="173" t="s">
        <v>354</v>
      </c>
    </row>
    <row r="184" spans="1:10" ht="25.5" x14ac:dyDescent="0.25">
      <c r="A184" s="172" t="s">
        <v>293</v>
      </c>
      <c r="B184" s="28">
        <v>98463</v>
      </c>
      <c r="C184" s="29"/>
      <c r="D184" s="29"/>
      <c r="E184" s="30" t="s">
        <v>411</v>
      </c>
      <c r="F184" s="31" t="s">
        <v>310</v>
      </c>
      <c r="G184" s="32">
        <v>0.66669999999999996</v>
      </c>
      <c r="H184" s="33">
        <v>26.83</v>
      </c>
      <c r="I184" s="34">
        <f t="shared" si="26"/>
        <v>17.89</v>
      </c>
      <c r="J184" s="173" t="s">
        <v>296</v>
      </c>
    </row>
    <row r="185" spans="1:10" x14ac:dyDescent="0.25">
      <c r="A185" s="172" t="s">
        <v>289</v>
      </c>
      <c r="B185" s="28"/>
      <c r="C185" s="29">
        <v>867</v>
      </c>
      <c r="D185" s="29"/>
      <c r="E185" s="30" t="s">
        <v>412</v>
      </c>
      <c r="F185" s="31" t="s">
        <v>324</v>
      </c>
      <c r="G185" s="32">
        <v>1.05</v>
      </c>
      <c r="H185" s="33">
        <v>57.89</v>
      </c>
      <c r="I185" s="34">
        <f t="shared" ref="I185:I190" si="27">ROUND(H185*G185,2)</f>
        <v>60.78</v>
      </c>
      <c r="J185" s="173" t="s">
        <v>292</v>
      </c>
    </row>
    <row r="186" spans="1:10" x14ac:dyDescent="0.25">
      <c r="A186" s="170" t="s">
        <v>287</v>
      </c>
      <c r="B186" s="1"/>
      <c r="C186" s="1"/>
      <c r="D186" s="1" t="s">
        <v>245</v>
      </c>
      <c r="E186" s="7" t="s">
        <v>246</v>
      </c>
      <c r="F186" s="1" t="s">
        <v>310</v>
      </c>
      <c r="G186" s="25"/>
      <c r="H186" s="26"/>
      <c r="I186" s="27">
        <f>ROUND(SUM(I187:I190),2)</f>
        <v>180.75</v>
      </c>
      <c r="J186" s="171" t="s">
        <v>413</v>
      </c>
    </row>
    <row r="187" spans="1:10" x14ac:dyDescent="0.25">
      <c r="A187" s="172" t="s">
        <v>293</v>
      </c>
      <c r="B187" s="28">
        <v>88247</v>
      </c>
      <c r="C187" s="29"/>
      <c r="D187" s="29"/>
      <c r="E187" s="30" t="s">
        <v>355</v>
      </c>
      <c r="F187" s="31" t="s">
        <v>295</v>
      </c>
      <c r="G187" s="32">
        <v>0.38819999999999999</v>
      </c>
      <c r="H187" s="33">
        <v>25.19</v>
      </c>
      <c r="I187" s="34">
        <f t="shared" si="27"/>
        <v>9.7799999999999994</v>
      </c>
      <c r="J187" s="173" t="s">
        <v>296</v>
      </c>
    </row>
    <row r="188" spans="1:10" x14ac:dyDescent="0.25">
      <c r="A188" s="172" t="s">
        <v>293</v>
      </c>
      <c r="B188" s="28" t="s">
        <v>352</v>
      </c>
      <c r="C188" s="29"/>
      <c r="D188" s="29"/>
      <c r="E188" s="30" t="s">
        <v>353</v>
      </c>
      <c r="F188" s="31" t="s">
        <v>295</v>
      </c>
      <c r="G188" s="32">
        <v>0.38819999999999999</v>
      </c>
      <c r="H188" s="33">
        <f>I232</f>
        <v>34.130000000000003</v>
      </c>
      <c r="I188" s="34">
        <f t="shared" si="27"/>
        <v>13.25</v>
      </c>
      <c r="J188" s="173" t="s">
        <v>354</v>
      </c>
    </row>
    <row r="189" spans="1:10" ht="25.5" x14ac:dyDescent="0.25">
      <c r="A189" s="172" t="s">
        <v>293</v>
      </c>
      <c r="B189" s="28">
        <v>104749</v>
      </c>
      <c r="C189" s="29"/>
      <c r="D189" s="29"/>
      <c r="E189" s="30" t="s">
        <v>414</v>
      </c>
      <c r="F189" s="31" t="s">
        <v>310</v>
      </c>
      <c r="G189" s="32">
        <v>1</v>
      </c>
      <c r="H189" s="33">
        <v>24.21</v>
      </c>
      <c r="I189" s="34">
        <f t="shared" si="27"/>
        <v>24.21</v>
      </c>
      <c r="J189" s="173" t="s">
        <v>296</v>
      </c>
    </row>
    <row r="190" spans="1:10" ht="25.5" x14ac:dyDescent="0.25">
      <c r="A190" s="172" t="s">
        <v>289</v>
      </c>
      <c r="B190" s="28"/>
      <c r="C190" s="29">
        <v>3378</v>
      </c>
      <c r="D190" s="29"/>
      <c r="E190" s="30" t="s">
        <v>415</v>
      </c>
      <c r="F190" s="31" t="s">
        <v>319</v>
      </c>
      <c r="G190" s="32">
        <v>1</v>
      </c>
      <c r="H190" s="33">
        <v>133.51</v>
      </c>
      <c r="I190" s="34">
        <f t="shared" si="27"/>
        <v>133.51</v>
      </c>
      <c r="J190" s="173" t="s">
        <v>292</v>
      </c>
    </row>
    <row r="191" spans="1:10" ht="25.5" x14ac:dyDescent="0.25">
      <c r="A191" s="170" t="s">
        <v>287</v>
      </c>
      <c r="B191" s="1"/>
      <c r="C191" s="1"/>
      <c r="D191" s="1" t="s">
        <v>248</v>
      </c>
      <c r="E191" s="7" t="s">
        <v>249</v>
      </c>
      <c r="F191" s="1" t="s">
        <v>310</v>
      </c>
      <c r="G191" s="25"/>
      <c r="H191" s="26"/>
      <c r="I191" s="27">
        <f>ROUND(SUM(I192:I195),2)</f>
        <v>36.15</v>
      </c>
      <c r="J191" s="171" t="s">
        <v>416</v>
      </c>
    </row>
    <row r="192" spans="1:10" x14ac:dyDescent="0.25">
      <c r="A192" s="172" t="s">
        <v>293</v>
      </c>
      <c r="B192" s="28">
        <v>88247</v>
      </c>
      <c r="C192" s="29"/>
      <c r="D192" s="29"/>
      <c r="E192" s="30" t="s">
        <v>355</v>
      </c>
      <c r="F192" s="31" t="s">
        <v>295</v>
      </c>
      <c r="G192" s="32">
        <v>1.6799999999999999E-2</v>
      </c>
      <c r="H192" s="33">
        <v>25.19</v>
      </c>
      <c r="I192" s="34">
        <f t="shared" ref="I192:I195" si="28">ROUND(H192*G192,2)</f>
        <v>0.42</v>
      </c>
      <c r="J192" s="173" t="s">
        <v>296</v>
      </c>
    </row>
    <row r="193" spans="1:10" x14ac:dyDescent="0.25">
      <c r="A193" s="172" t="s">
        <v>293</v>
      </c>
      <c r="B193" s="28" t="s">
        <v>352</v>
      </c>
      <c r="C193" s="29"/>
      <c r="D193" s="29"/>
      <c r="E193" s="30" t="s">
        <v>353</v>
      </c>
      <c r="F193" s="31" t="s">
        <v>295</v>
      </c>
      <c r="G193" s="32">
        <v>1.6799999999999999E-2</v>
      </c>
      <c r="H193" s="33">
        <f>I232</f>
        <v>34.130000000000003</v>
      </c>
      <c r="I193" s="34">
        <f t="shared" si="28"/>
        <v>0.56999999999999995</v>
      </c>
      <c r="J193" s="173" t="s">
        <v>354</v>
      </c>
    </row>
    <row r="194" spans="1:10" x14ac:dyDescent="0.25">
      <c r="A194" s="172" t="s">
        <v>289</v>
      </c>
      <c r="B194" s="28"/>
      <c r="C194" s="29">
        <v>21127</v>
      </c>
      <c r="D194" s="29"/>
      <c r="E194" s="30" t="s">
        <v>367</v>
      </c>
      <c r="F194" s="31" t="s">
        <v>319</v>
      </c>
      <c r="G194" s="32">
        <v>2.1000000000000001E-2</v>
      </c>
      <c r="H194" s="33">
        <v>3.69</v>
      </c>
      <c r="I194" s="34">
        <f t="shared" si="28"/>
        <v>0.08</v>
      </c>
      <c r="J194" s="173" t="s">
        <v>292</v>
      </c>
    </row>
    <row r="195" spans="1:10" x14ac:dyDescent="0.25">
      <c r="A195" s="172" t="s">
        <v>289</v>
      </c>
      <c r="B195" s="28"/>
      <c r="C195" s="29" t="s">
        <v>417</v>
      </c>
      <c r="D195" s="29"/>
      <c r="E195" s="30" t="s">
        <v>418</v>
      </c>
      <c r="F195" s="31" t="s">
        <v>419</v>
      </c>
      <c r="G195" s="32">
        <v>1</v>
      </c>
      <c r="H195" s="33">
        <v>35.08</v>
      </c>
      <c r="I195" s="34">
        <f t="shared" si="28"/>
        <v>35.08</v>
      </c>
      <c r="J195" s="173" t="s">
        <v>420</v>
      </c>
    </row>
    <row r="196" spans="1:10" ht="25.5" x14ac:dyDescent="0.25">
      <c r="A196" s="170" t="s">
        <v>287</v>
      </c>
      <c r="B196" s="1"/>
      <c r="C196" s="1"/>
      <c r="D196" s="1" t="s">
        <v>250</v>
      </c>
      <c r="E196" s="7" t="s">
        <v>251</v>
      </c>
      <c r="F196" s="1" t="s">
        <v>310</v>
      </c>
      <c r="G196" s="25"/>
      <c r="H196" s="26"/>
      <c r="I196" s="27">
        <f>ROUND(SUM(I197:I199),2)</f>
        <v>74.959999999999994</v>
      </c>
      <c r="J196" s="171" t="s">
        <v>421</v>
      </c>
    </row>
    <row r="197" spans="1:10" x14ac:dyDescent="0.25">
      <c r="A197" s="172" t="s">
        <v>293</v>
      </c>
      <c r="B197" s="28">
        <v>88247</v>
      </c>
      <c r="C197" s="29"/>
      <c r="D197" s="29"/>
      <c r="E197" s="30" t="s">
        <v>355</v>
      </c>
      <c r="F197" s="31" t="s">
        <v>295</v>
      </c>
      <c r="G197" s="32">
        <v>0.41649999999999998</v>
      </c>
      <c r="H197" s="33">
        <v>25.19</v>
      </c>
      <c r="I197" s="34">
        <f t="shared" ref="I197:I199" si="29">ROUND(H197*G197,2)</f>
        <v>10.49</v>
      </c>
      <c r="J197" s="173" t="s">
        <v>296</v>
      </c>
    </row>
    <row r="198" spans="1:10" x14ac:dyDescent="0.25">
      <c r="A198" s="172" t="s">
        <v>293</v>
      </c>
      <c r="B198" s="28" t="s">
        <v>352</v>
      </c>
      <c r="C198" s="29"/>
      <c r="D198" s="29"/>
      <c r="E198" s="30" t="s">
        <v>353</v>
      </c>
      <c r="F198" s="31" t="s">
        <v>295</v>
      </c>
      <c r="G198" s="32">
        <v>0.17349999999999999</v>
      </c>
      <c r="H198" s="33">
        <f>I232</f>
        <v>34.130000000000003</v>
      </c>
      <c r="I198" s="34">
        <f t="shared" si="29"/>
        <v>5.92</v>
      </c>
      <c r="J198" s="173" t="s">
        <v>354</v>
      </c>
    </row>
    <row r="199" spans="1:10" ht="25.5" x14ac:dyDescent="0.25">
      <c r="A199" s="172" t="s">
        <v>289</v>
      </c>
      <c r="B199" s="28"/>
      <c r="C199" s="29">
        <v>13791</v>
      </c>
      <c r="D199" s="29"/>
      <c r="E199" s="30" t="s">
        <v>422</v>
      </c>
      <c r="F199" s="31" t="s">
        <v>310</v>
      </c>
      <c r="G199" s="32">
        <v>1</v>
      </c>
      <c r="H199" s="33">
        <v>58.55</v>
      </c>
      <c r="I199" s="34">
        <f t="shared" si="29"/>
        <v>58.55</v>
      </c>
      <c r="J199" s="173" t="s">
        <v>314</v>
      </c>
    </row>
    <row r="200" spans="1:10" ht="25.5" x14ac:dyDescent="0.25">
      <c r="A200" s="170" t="s">
        <v>287</v>
      </c>
      <c r="B200" s="1"/>
      <c r="C200" s="1"/>
      <c r="D200" s="1" t="s">
        <v>253</v>
      </c>
      <c r="E200" s="7" t="s">
        <v>254</v>
      </c>
      <c r="F200" s="1" t="s">
        <v>310</v>
      </c>
      <c r="G200" s="25"/>
      <c r="H200" s="26"/>
      <c r="I200" s="27">
        <f>ROUND(SUM(I201:I211),2)</f>
        <v>3069.42</v>
      </c>
      <c r="J200" s="171" t="s">
        <v>423</v>
      </c>
    </row>
    <row r="201" spans="1:10" x14ac:dyDescent="0.25">
      <c r="A201" s="172" t="s">
        <v>293</v>
      </c>
      <c r="B201" s="28" t="s">
        <v>352</v>
      </c>
      <c r="C201" s="29"/>
      <c r="D201" s="29"/>
      <c r="E201" s="30" t="s">
        <v>353</v>
      </c>
      <c r="F201" s="31" t="s">
        <v>295</v>
      </c>
      <c r="G201" s="32">
        <v>2.2494999999999998</v>
      </c>
      <c r="H201" s="33">
        <f>I232</f>
        <v>34.130000000000003</v>
      </c>
      <c r="I201" s="34">
        <f t="shared" ref="I201:I223" si="30">ROUND(H201*G201,2)</f>
        <v>76.78</v>
      </c>
      <c r="J201" s="173" t="s">
        <v>354</v>
      </c>
    </row>
    <row r="202" spans="1:10" x14ac:dyDescent="0.25">
      <c r="A202" s="172" t="s">
        <v>293</v>
      </c>
      <c r="B202" s="28">
        <v>88247</v>
      </c>
      <c r="C202" s="29"/>
      <c r="D202" s="29"/>
      <c r="E202" s="30" t="s">
        <v>355</v>
      </c>
      <c r="F202" s="31" t="s">
        <v>295</v>
      </c>
      <c r="G202" s="32">
        <v>1.5205</v>
      </c>
      <c r="H202" s="33">
        <v>25.19</v>
      </c>
      <c r="I202" s="34">
        <f t="shared" si="30"/>
        <v>38.299999999999997</v>
      </c>
      <c r="J202" s="173" t="s">
        <v>296</v>
      </c>
    </row>
    <row r="203" spans="1:10" ht="25.5" x14ac:dyDescent="0.25">
      <c r="A203" s="172" t="s">
        <v>289</v>
      </c>
      <c r="B203" s="28"/>
      <c r="C203" s="29">
        <v>420</v>
      </c>
      <c r="D203" s="29"/>
      <c r="E203" s="30" t="s">
        <v>424</v>
      </c>
      <c r="F203" s="31" t="s">
        <v>319</v>
      </c>
      <c r="G203" s="32">
        <v>2</v>
      </c>
      <c r="H203" s="33">
        <v>38.49</v>
      </c>
      <c r="I203" s="34">
        <f t="shared" si="30"/>
        <v>76.98</v>
      </c>
      <c r="J203" s="173" t="s">
        <v>292</v>
      </c>
    </row>
    <row r="204" spans="1:10" x14ac:dyDescent="0.25">
      <c r="A204" s="172" t="s">
        <v>289</v>
      </c>
      <c r="B204" s="28"/>
      <c r="C204" s="29">
        <v>34519</v>
      </c>
      <c r="D204" s="29"/>
      <c r="E204" s="30" t="s">
        <v>425</v>
      </c>
      <c r="F204" s="31" t="s">
        <v>319</v>
      </c>
      <c r="G204" s="32">
        <v>1</v>
      </c>
      <c r="H204" s="33">
        <v>124.57</v>
      </c>
      <c r="I204" s="34">
        <f t="shared" si="30"/>
        <v>124.57</v>
      </c>
      <c r="J204" s="173" t="s">
        <v>292</v>
      </c>
    </row>
    <row r="205" spans="1:10" ht="25.5" x14ac:dyDescent="0.25">
      <c r="A205" s="172" t="s">
        <v>289</v>
      </c>
      <c r="B205" s="28"/>
      <c r="C205" s="29">
        <v>12366</v>
      </c>
      <c r="D205" s="29"/>
      <c r="E205" s="30" t="s">
        <v>426</v>
      </c>
      <c r="F205" s="31" t="s">
        <v>319</v>
      </c>
      <c r="G205" s="32">
        <v>1</v>
      </c>
      <c r="H205" s="33">
        <v>1589.61</v>
      </c>
      <c r="I205" s="34">
        <f t="shared" si="30"/>
        <v>1589.61</v>
      </c>
      <c r="J205" s="173" t="s">
        <v>292</v>
      </c>
    </row>
    <row r="206" spans="1:10" ht="38.25" x14ac:dyDescent="0.25">
      <c r="A206" s="172" t="s">
        <v>293</v>
      </c>
      <c r="B206" s="28">
        <v>100579</v>
      </c>
      <c r="C206" s="29"/>
      <c r="D206" s="29"/>
      <c r="E206" s="30" t="s">
        <v>427</v>
      </c>
      <c r="F206" s="31" t="s">
        <v>310</v>
      </c>
      <c r="G206" s="32">
        <v>1</v>
      </c>
      <c r="H206" s="33">
        <v>660.64</v>
      </c>
      <c r="I206" s="34">
        <f t="shared" si="30"/>
        <v>660.64</v>
      </c>
      <c r="J206" s="173" t="s">
        <v>296</v>
      </c>
    </row>
    <row r="207" spans="1:10" ht="25.5" x14ac:dyDescent="0.25">
      <c r="A207" s="172" t="s">
        <v>293</v>
      </c>
      <c r="B207" s="28">
        <v>100862</v>
      </c>
      <c r="C207" s="29"/>
      <c r="D207" s="29"/>
      <c r="E207" s="30" t="s">
        <v>428</v>
      </c>
      <c r="F207" s="31" t="s">
        <v>310</v>
      </c>
      <c r="G207" s="32">
        <v>2</v>
      </c>
      <c r="H207" s="33">
        <v>39.799999999999997</v>
      </c>
      <c r="I207" s="34">
        <f t="shared" si="30"/>
        <v>79.599999999999994</v>
      </c>
      <c r="J207" s="173" t="s">
        <v>296</v>
      </c>
    </row>
    <row r="208" spans="1:10" ht="25.5" x14ac:dyDescent="0.25">
      <c r="A208" s="172" t="s">
        <v>289</v>
      </c>
      <c r="B208" s="28"/>
      <c r="C208" s="29">
        <v>441</v>
      </c>
      <c r="D208" s="29"/>
      <c r="E208" s="30" t="s">
        <v>429</v>
      </c>
      <c r="F208" s="31" t="s">
        <v>319</v>
      </c>
      <c r="G208" s="32">
        <v>4</v>
      </c>
      <c r="H208" s="33">
        <v>13.05</v>
      </c>
      <c r="I208" s="34">
        <f t="shared" si="30"/>
        <v>52.2</v>
      </c>
      <c r="J208" s="173" t="s">
        <v>292</v>
      </c>
    </row>
    <row r="209" spans="1:10" ht="25.5" x14ac:dyDescent="0.25">
      <c r="A209" s="172" t="s">
        <v>289</v>
      </c>
      <c r="B209" s="28"/>
      <c r="C209" s="29">
        <v>430</v>
      </c>
      <c r="D209" s="29"/>
      <c r="E209" s="30" t="s">
        <v>430</v>
      </c>
      <c r="F209" s="31" t="s">
        <v>319</v>
      </c>
      <c r="G209" s="32">
        <v>1</v>
      </c>
      <c r="H209" s="33">
        <v>11.85</v>
      </c>
      <c r="I209" s="34">
        <f t="shared" si="30"/>
        <v>11.85</v>
      </c>
      <c r="J209" s="173" t="s">
        <v>292</v>
      </c>
    </row>
    <row r="210" spans="1:10" ht="25.5" x14ac:dyDescent="0.25">
      <c r="A210" s="172" t="s">
        <v>289</v>
      </c>
      <c r="B210" s="28"/>
      <c r="C210" s="29">
        <v>442</v>
      </c>
      <c r="D210" s="29"/>
      <c r="E210" s="30" t="s">
        <v>431</v>
      </c>
      <c r="F210" s="31" t="s">
        <v>319</v>
      </c>
      <c r="G210" s="32">
        <v>5</v>
      </c>
      <c r="H210" s="33">
        <v>7.83</v>
      </c>
      <c r="I210" s="34">
        <f t="shared" si="30"/>
        <v>39.15</v>
      </c>
      <c r="J210" s="173" t="s">
        <v>292</v>
      </c>
    </row>
    <row r="211" spans="1:10" ht="25.5" x14ac:dyDescent="0.25">
      <c r="A211" s="172" t="s">
        <v>289</v>
      </c>
      <c r="B211" s="28"/>
      <c r="C211" s="29">
        <v>13524</v>
      </c>
      <c r="D211" s="29"/>
      <c r="E211" s="30" t="s">
        <v>432</v>
      </c>
      <c r="F211" s="31" t="s">
        <v>310</v>
      </c>
      <c r="G211" s="32">
        <v>3</v>
      </c>
      <c r="H211" s="33">
        <v>106.58</v>
      </c>
      <c r="I211" s="34">
        <f t="shared" si="30"/>
        <v>319.74</v>
      </c>
      <c r="J211" s="173" t="s">
        <v>314</v>
      </c>
    </row>
    <row r="212" spans="1:10" ht="25.5" x14ac:dyDescent="0.25">
      <c r="A212" s="170" t="s">
        <v>287</v>
      </c>
      <c r="B212" s="1"/>
      <c r="C212" s="1"/>
      <c r="D212" s="1" t="s">
        <v>255</v>
      </c>
      <c r="E212" s="7" t="s">
        <v>256</v>
      </c>
      <c r="F212" s="1" t="s">
        <v>310</v>
      </c>
      <c r="G212" s="25"/>
      <c r="H212" s="26"/>
      <c r="I212" s="27">
        <f>ROUND(SUM(I213:I223),2)</f>
        <v>3720.96</v>
      </c>
      <c r="J212" s="171" t="s">
        <v>423</v>
      </c>
    </row>
    <row r="213" spans="1:10" x14ac:dyDescent="0.25">
      <c r="A213" s="172" t="s">
        <v>293</v>
      </c>
      <c r="B213" s="28" t="s">
        <v>352</v>
      </c>
      <c r="C213" s="29"/>
      <c r="D213" s="29"/>
      <c r="E213" s="30" t="s">
        <v>353</v>
      </c>
      <c r="F213" s="31" t="s">
        <v>295</v>
      </c>
      <c r="G213" s="32">
        <v>3.4989999999999997</v>
      </c>
      <c r="H213" s="33">
        <f>I232</f>
        <v>34.130000000000003</v>
      </c>
      <c r="I213" s="34">
        <f t="shared" si="30"/>
        <v>119.42</v>
      </c>
      <c r="J213" s="173" t="s">
        <v>354</v>
      </c>
    </row>
    <row r="214" spans="1:10" x14ac:dyDescent="0.25">
      <c r="A214" s="172" t="s">
        <v>293</v>
      </c>
      <c r="B214" s="28">
        <v>88247</v>
      </c>
      <c r="C214" s="29"/>
      <c r="D214" s="29"/>
      <c r="E214" s="30" t="s">
        <v>355</v>
      </c>
      <c r="F214" s="31" t="s">
        <v>295</v>
      </c>
      <c r="G214" s="32">
        <v>2.0409999999999999</v>
      </c>
      <c r="H214" s="33">
        <v>25.19</v>
      </c>
      <c r="I214" s="34">
        <f t="shared" si="30"/>
        <v>51.41</v>
      </c>
      <c r="J214" s="173" t="s">
        <v>296</v>
      </c>
    </row>
    <row r="215" spans="1:10" ht="25.5" x14ac:dyDescent="0.25">
      <c r="A215" s="172" t="s">
        <v>289</v>
      </c>
      <c r="B215" s="28"/>
      <c r="C215" s="29">
        <v>420</v>
      </c>
      <c r="D215" s="29"/>
      <c r="E215" s="30" t="s">
        <v>424</v>
      </c>
      <c r="F215" s="31" t="s">
        <v>319</v>
      </c>
      <c r="G215" s="32">
        <v>2</v>
      </c>
      <c r="H215" s="33">
        <v>38.49</v>
      </c>
      <c r="I215" s="34">
        <f t="shared" si="30"/>
        <v>76.98</v>
      </c>
      <c r="J215" s="173" t="s">
        <v>292</v>
      </c>
    </row>
    <row r="216" spans="1:10" x14ac:dyDescent="0.25">
      <c r="A216" s="172" t="s">
        <v>289</v>
      </c>
      <c r="B216" s="28"/>
      <c r="C216" s="29">
        <v>34519</v>
      </c>
      <c r="D216" s="29"/>
      <c r="E216" s="30" t="s">
        <v>425</v>
      </c>
      <c r="F216" s="31" t="s">
        <v>319</v>
      </c>
      <c r="G216" s="32">
        <v>2</v>
      </c>
      <c r="H216" s="33">
        <v>124.57</v>
      </c>
      <c r="I216" s="34">
        <f t="shared" si="30"/>
        <v>249.14</v>
      </c>
      <c r="J216" s="173" t="s">
        <v>292</v>
      </c>
    </row>
    <row r="217" spans="1:10" ht="25.5" x14ac:dyDescent="0.25">
      <c r="A217" s="172" t="s">
        <v>289</v>
      </c>
      <c r="B217" s="28"/>
      <c r="C217" s="29">
        <v>12366</v>
      </c>
      <c r="D217" s="29"/>
      <c r="E217" s="30" t="s">
        <v>426</v>
      </c>
      <c r="F217" s="31" t="s">
        <v>319</v>
      </c>
      <c r="G217" s="32">
        <v>1</v>
      </c>
      <c r="H217" s="33">
        <v>1589.61</v>
      </c>
      <c r="I217" s="34">
        <f t="shared" si="30"/>
        <v>1589.61</v>
      </c>
      <c r="J217" s="173" t="s">
        <v>292</v>
      </c>
    </row>
    <row r="218" spans="1:10" ht="38.25" x14ac:dyDescent="0.25">
      <c r="A218" s="172" t="s">
        <v>293</v>
      </c>
      <c r="B218" s="28">
        <v>100579</v>
      </c>
      <c r="C218" s="29"/>
      <c r="D218" s="29"/>
      <c r="E218" s="30" t="s">
        <v>427</v>
      </c>
      <c r="F218" s="31" t="s">
        <v>310</v>
      </c>
      <c r="G218" s="32">
        <v>1</v>
      </c>
      <c r="H218" s="33">
        <v>660.64</v>
      </c>
      <c r="I218" s="34">
        <f t="shared" si="30"/>
        <v>660.64</v>
      </c>
      <c r="J218" s="173" t="s">
        <v>296</v>
      </c>
    </row>
    <row r="219" spans="1:10" ht="25.5" x14ac:dyDescent="0.25">
      <c r="A219" s="172" t="s">
        <v>293</v>
      </c>
      <c r="B219" s="28">
        <v>100862</v>
      </c>
      <c r="C219" s="29"/>
      <c r="D219" s="29"/>
      <c r="E219" s="30" t="s">
        <v>428</v>
      </c>
      <c r="F219" s="31" t="s">
        <v>310</v>
      </c>
      <c r="G219" s="32">
        <v>4</v>
      </c>
      <c r="H219" s="33">
        <v>39.799999999999997</v>
      </c>
      <c r="I219" s="34">
        <f t="shared" si="30"/>
        <v>159.19999999999999</v>
      </c>
      <c r="J219" s="173" t="s">
        <v>296</v>
      </c>
    </row>
    <row r="220" spans="1:10" ht="25.5" x14ac:dyDescent="0.25">
      <c r="A220" s="172" t="s">
        <v>289</v>
      </c>
      <c r="B220" s="28"/>
      <c r="C220" s="29">
        <v>441</v>
      </c>
      <c r="D220" s="29"/>
      <c r="E220" s="30" t="s">
        <v>429</v>
      </c>
      <c r="F220" s="31" t="s">
        <v>319</v>
      </c>
      <c r="G220" s="32">
        <v>8</v>
      </c>
      <c r="H220" s="33">
        <v>13.05</v>
      </c>
      <c r="I220" s="34">
        <f t="shared" si="30"/>
        <v>104.4</v>
      </c>
      <c r="J220" s="173" t="s">
        <v>292</v>
      </c>
    </row>
    <row r="221" spans="1:10" ht="25.5" x14ac:dyDescent="0.25">
      <c r="A221" s="172" t="s">
        <v>289</v>
      </c>
      <c r="B221" s="28"/>
      <c r="C221" s="29">
        <v>430</v>
      </c>
      <c r="D221" s="29"/>
      <c r="E221" s="30" t="s">
        <v>430</v>
      </c>
      <c r="F221" s="31" t="s">
        <v>319</v>
      </c>
      <c r="G221" s="32">
        <v>2</v>
      </c>
      <c r="H221" s="33">
        <v>11.85</v>
      </c>
      <c r="I221" s="34">
        <f t="shared" si="30"/>
        <v>23.7</v>
      </c>
      <c r="J221" s="173" t="s">
        <v>292</v>
      </c>
    </row>
    <row r="222" spans="1:10" ht="25.5" x14ac:dyDescent="0.25">
      <c r="A222" s="172" t="s">
        <v>289</v>
      </c>
      <c r="B222" s="28"/>
      <c r="C222" s="29">
        <v>442</v>
      </c>
      <c r="D222" s="29"/>
      <c r="E222" s="30" t="s">
        <v>431</v>
      </c>
      <c r="F222" s="31" t="s">
        <v>319</v>
      </c>
      <c r="G222" s="32">
        <v>6</v>
      </c>
      <c r="H222" s="33">
        <v>7.83</v>
      </c>
      <c r="I222" s="34">
        <f t="shared" si="30"/>
        <v>46.98</v>
      </c>
      <c r="J222" s="173" t="s">
        <v>292</v>
      </c>
    </row>
    <row r="223" spans="1:10" ht="25.5" x14ac:dyDescent="0.25">
      <c r="A223" s="172" t="s">
        <v>289</v>
      </c>
      <c r="B223" s="28"/>
      <c r="C223" s="29">
        <v>13524</v>
      </c>
      <c r="D223" s="29"/>
      <c r="E223" s="30" t="s">
        <v>432</v>
      </c>
      <c r="F223" s="31" t="s">
        <v>310</v>
      </c>
      <c r="G223" s="32">
        <v>6</v>
      </c>
      <c r="H223" s="33">
        <v>106.58</v>
      </c>
      <c r="I223" s="34">
        <f t="shared" si="30"/>
        <v>639.48</v>
      </c>
      <c r="J223" s="173" t="s">
        <v>314</v>
      </c>
    </row>
    <row r="224" spans="1:10" x14ac:dyDescent="0.25">
      <c r="A224" s="172"/>
      <c r="B224" s="28"/>
      <c r="C224" s="29"/>
      <c r="D224" s="29"/>
      <c r="E224" s="30"/>
      <c r="F224" s="31"/>
      <c r="G224" s="32"/>
      <c r="H224" s="33"/>
      <c r="I224" s="36"/>
      <c r="J224" s="173"/>
    </row>
    <row r="225" spans="1:10" x14ac:dyDescent="0.25">
      <c r="A225" s="172"/>
      <c r="B225" s="28"/>
      <c r="C225" s="29"/>
      <c r="D225" s="29"/>
      <c r="E225" s="30"/>
      <c r="F225" s="31"/>
      <c r="G225" s="32"/>
      <c r="H225" s="33"/>
      <c r="I225" s="36"/>
      <c r="J225" s="173"/>
    </row>
    <row r="226" spans="1:10" x14ac:dyDescent="0.25">
      <c r="A226" s="172"/>
      <c r="B226" s="28"/>
      <c r="C226" s="29"/>
      <c r="D226" s="29"/>
      <c r="E226" s="30"/>
      <c r="F226" s="31"/>
      <c r="G226" s="32"/>
      <c r="H226" s="33"/>
      <c r="I226" s="36"/>
      <c r="J226" s="173"/>
    </row>
    <row r="227" spans="1:10" x14ac:dyDescent="0.25">
      <c r="A227" s="174"/>
      <c r="B227" s="175"/>
      <c r="C227" s="175"/>
      <c r="D227" s="175"/>
      <c r="E227" s="176"/>
      <c r="F227" s="175"/>
      <c r="G227" s="177"/>
      <c r="H227" s="178"/>
      <c r="I227" s="179"/>
      <c r="J227" s="180"/>
    </row>
    <row r="228" spans="1:10" x14ac:dyDescent="0.25">
      <c r="A228" s="174"/>
      <c r="B228" s="175"/>
      <c r="C228" s="175"/>
      <c r="D228" s="175"/>
      <c r="E228" s="176"/>
      <c r="F228" s="175"/>
      <c r="G228" s="177"/>
      <c r="H228" s="178"/>
      <c r="I228" s="179"/>
      <c r="J228" s="180"/>
    </row>
    <row r="229" spans="1:10" x14ac:dyDescent="0.25">
      <c r="A229" s="174"/>
      <c r="B229" s="175"/>
      <c r="C229" s="175"/>
      <c r="D229" s="175"/>
      <c r="E229" s="176"/>
      <c r="F229" s="175"/>
      <c r="G229" s="177"/>
      <c r="H229" s="178"/>
      <c r="I229" s="179"/>
      <c r="J229" s="180"/>
    </row>
    <row r="230" spans="1:10" x14ac:dyDescent="0.25">
      <c r="A230" s="229" t="s">
        <v>433</v>
      </c>
      <c r="B230" s="230"/>
      <c r="C230" s="230"/>
      <c r="D230" s="230"/>
      <c r="E230" s="230"/>
      <c r="F230" s="230"/>
      <c r="G230" s="230"/>
      <c r="H230" s="230"/>
      <c r="I230" s="230"/>
      <c r="J230" s="231"/>
    </row>
    <row r="231" spans="1:10" x14ac:dyDescent="0.25">
      <c r="A231" s="174"/>
      <c r="B231" s="175"/>
      <c r="C231" s="175"/>
      <c r="D231" s="175"/>
      <c r="E231" s="176"/>
      <c r="F231" s="175"/>
      <c r="G231" s="177"/>
      <c r="H231" s="178"/>
      <c r="I231" s="179"/>
      <c r="J231" s="180"/>
    </row>
    <row r="232" spans="1:10" x14ac:dyDescent="0.25">
      <c r="A232" s="170" t="s">
        <v>434</v>
      </c>
      <c r="B232" s="1"/>
      <c r="C232" s="1"/>
      <c r="D232" s="1" t="s">
        <v>352</v>
      </c>
      <c r="E232" s="7" t="s">
        <v>353</v>
      </c>
      <c r="F232" s="1" t="s">
        <v>295</v>
      </c>
      <c r="G232" s="25"/>
      <c r="H232" s="26"/>
      <c r="I232" s="27">
        <f>ROUND(SUM(I233:I240),2)</f>
        <v>34.130000000000003</v>
      </c>
      <c r="J232" s="171" t="s">
        <v>435</v>
      </c>
    </row>
    <row r="233" spans="1:10" x14ac:dyDescent="0.25">
      <c r="A233" s="172" t="s">
        <v>289</v>
      </c>
      <c r="B233" s="29"/>
      <c r="C233" s="29">
        <v>37371</v>
      </c>
      <c r="D233" s="29"/>
      <c r="E233" s="30" t="s">
        <v>436</v>
      </c>
      <c r="F233" s="31" t="s">
        <v>437</v>
      </c>
      <c r="G233" s="32">
        <v>1</v>
      </c>
      <c r="H233" s="33">
        <v>0.86</v>
      </c>
      <c r="I233" s="34">
        <f t="shared" ref="I233:I268" si="31">ROUND(H233*G233,2)</f>
        <v>0.86</v>
      </c>
      <c r="J233" s="173" t="s">
        <v>292</v>
      </c>
    </row>
    <row r="234" spans="1:10" x14ac:dyDescent="0.25">
      <c r="A234" s="172" t="s">
        <v>289</v>
      </c>
      <c r="B234" s="29"/>
      <c r="C234" s="29">
        <v>37370</v>
      </c>
      <c r="D234" s="29"/>
      <c r="E234" s="30" t="s">
        <v>438</v>
      </c>
      <c r="F234" s="31" t="s">
        <v>437</v>
      </c>
      <c r="G234" s="32">
        <v>1</v>
      </c>
      <c r="H234" s="33">
        <v>2.12</v>
      </c>
      <c r="I234" s="34">
        <f t="shared" si="31"/>
        <v>2.12</v>
      </c>
      <c r="J234" s="173" t="s">
        <v>292</v>
      </c>
    </row>
    <row r="235" spans="1:10" x14ac:dyDescent="0.25">
      <c r="A235" s="172" t="s">
        <v>289</v>
      </c>
      <c r="B235" s="29"/>
      <c r="C235" s="29">
        <v>37372</v>
      </c>
      <c r="D235" s="29"/>
      <c r="E235" s="30" t="s">
        <v>439</v>
      </c>
      <c r="F235" s="31" t="s">
        <v>437</v>
      </c>
      <c r="G235" s="32">
        <v>1</v>
      </c>
      <c r="H235" s="33">
        <v>1.43</v>
      </c>
      <c r="I235" s="34">
        <f t="shared" si="31"/>
        <v>1.43</v>
      </c>
      <c r="J235" s="173" t="s">
        <v>292</v>
      </c>
    </row>
    <row r="236" spans="1:10" x14ac:dyDescent="0.25">
      <c r="A236" s="172" t="s">
        <v>289</v>
      </c>
      <c r="B236" s="29"/>
      <c r="C236" s="29">
        <v>37373</v>
      </c>
      <c r="D236" s="29"/>
      <c r="E236" s="30" t="s">
        <v>440</v>
      </c>
      <c r="F236" s="31" t="s">
        <v>437</v>
      </c>
      <c r="G236" s="32">
        <v>1</v>
      </c>
      <c r="H236" s="33">
        <v>0.08</v>
      </c>
      <c r="I236" s="34">
        <f t="shared" si="31"/>
        <v>0.08</v>
      </c>
      <c r="J236" s="173" t="s">
        <v>292</v>
      </c>
    </row>
    <row r="237" spans="1:10" x14ac:dyDescent="0.25">
      <c r="A237" s="172" t="s">
        <v>289</v>
      </c>
      <c r="B237" s="29"/>
      <c r="C237" s="29">
        <v>2436</v>
      </c>
      <c r="D237" s="29"/>
      <c r="E237" s="30" t="s">
        <v>441</v>
      </c>
      <c r="F237" s="31" t="s">
        <v>437</v>
      </c>
      <c r="G237" s="32">
        <v>1.1499999999999999</v>
      </c>
      <c r="H237" s="33">
        <v>23.18</v>
      </c>
      <c r="I237" s="34">
        <f t="shared" si="31"/>
        <v>26.66</v>
      </c>
      <c r="J237" s="173" t="s">
        <v>292</v>
      </c>
    </row>
    <row r="238" spans="1:10" ht="25.5" x14ac:dyDescent="0.25">
      <c r="A238" s="172" t="s">
        <v>289</v>
      </c>
      <c r="B238" s="29"/>
      <c r="C238" s="29">
        <v>43460</v>
      </c>
      <c r="D238" s="29"/>
      <c r="E238" s="30" t="s">
        <v>442</v>
      </c>
      <c r="F238" s="31" t="s">
        <v>437</v>
      </c>
      <c r="G238" s="32">
        <v>1</v>
      </c>
      <c r="H238" s="33">
        <v>0.86</v>
      </c>
      <c r="I238" s="34">
        <f t="shared" si="31"/>
        <v>0.86</v>
      </c>
      <c r="J238" s="173" t="s">
        <v>292</v>
      </c>
    </row>
    <row r="239" spans="1:10" x14ac:dyDescent="0.25">
      <c r="A239" s="172" t="s">
        <v>289</v>
      </c>
      <c r="B239" s="29"/>
      <c r="C239" s="29">
        <v>43484</v>
      </c>
      <c r="D239" s="29"/>
      <c r="E239" s="30" t="s">
        <v>443</v>
      </c>
      <c r="F239" s="31" t="s">
        <v>437</v>
      </c>
      <c r="G239" s="32">
        <v>1</v>
      </c>
      <c r="H239" s="33">
        <v>1.26</v>
      </c>
      <c r="I239" s="34">
        <f t="shared" si="31"/>
        <v>1.26</v>
      </c>
      <c r="J239" s="173" t="s">
        <v>292</v>
      </c>
    </row>
    <row r="240" spans="1:10" x14ac:dyDescent="0.25">
      <c r="A240" s="172" t="s">
        <v>293</v>
      </c>
      <c r="B240" s="29">
        <v>95332</v>
      </c>
      <c r="C240" s="29"/>
      <c r="D240" s="29"/>
      <c r="E240" s="30" t="s">
        <v>444</v>
      </c>
      <c r="F240" s="31" t="s">
        <v>295</v>
      </c>
      <c r="G240" s="32">
        <v>1</v>
      </c>
      <c r="H240" s="33">
        <v>0.86</v>
      </c>
      <c r="I240" s="34">
        <f t="shared" si="31"/>
        <v>0.86</v>
      </c>
      <c r="J240" s="173" t="s">
        <v>296</v>
      </c>
    </row>
    <row r="241" spans="1:10" x14ac:dyDescent="0.25">
      <c r="A241" s="170" t="s">
        <v>287</v>
      </c>
      <c r="B241" s="1"/>
      <c r="C241" s="1"/>
      <c r="D241" s="1" t="s">
        <v>391</v>
      </c>
      <c r="E241" s="7" t="s">
        <v>392</v>
      </c>
      <c r="F241" s="1" t="s">
        <v>310</v>
      </c>
      <c r="G241" s="25"/>
      <c r="H241" s="26"/>
      <c r="I241" s="27">
        <f>ROUND(SUM(I242:I245),2)</f>
        <v>153.43</v>
      </c>
      <c r="J241" s="171" t="s">
        <v>445</v>
      </c>
    </row>
    <row r="242" spans="1:10" x14ac:dyDescent="0.25">
      <c r="A242" s="172" t="s">
        <v>293</v>
      </c>
      <c r="B242" s="28">
        <v>88247</v>
      </c>
      <c r="C242" s="29"/>
      <c r="D242" s="29"/>
      <c r="E242" s="30" t="s">
        <v>355</v>
      </c>
      <c r="F242" s="31" t="s">
        <v>295</v>
      </c>
      <c r="G242" s="32">
        <v>0.40570000000000001</v>
      </c>
      <c r="H242" s="33">
        <v>25.19</v>
      </c>
      <c r="I242" s="34">
        <f t="shared" si="31"/>
        <v>10.220000000000001</v>
      </c>
      <c r="J242" s="173" t="s">
        <v>296</v>
      </c>
    </row>
    <row r="243" spans="1:10" x14ac:dyDescent="0.25">
      <c r="A243" s="172" t="s">
        <v>293</v>
      </c>
      <c r="B243" s="28" t="s">
        <v>352</v>
      </c>
      <c r="C243" s="29"/>
      <c r="D243" s="29"/>
      <c r="E243" s="30" t="s">
        <v>353</v>
      </c>
      <c r="F243" s="31" t="s">
        <v>295</v>
      </c>
      <c r="G243" s="32">
        <v>0.40570000000000001</v>
      </c>
      <c r="H243" s="33">
        <v>30.36</v>
      </c>
      <c r="I243" s="34">
        <f t="shared" si="31"/>
        <v>12.32</v>
      </c>
      <c r="J243" s="173" t="s">
        <v>354</v>
      </c>
    </row>
    <row r="244" spans="1:10" ht="25.5" x14ac:dyDescent="0.25">
      <c r="A244" s="172" t="s">
        <v>289</v>
      </c>
      <c r="B244" s="28"/>
      <c r="C244" s="29">
        <v>1575</v>
      </c>
      <c r="D244" s="29"/>
      <c r="E244" s="30" t="s">
        <v>446</v>
      </c>
      <c r="F244" s="31" t="s">
        <v>319</v>
      </c>
      <c r="G244" s="32">
        <v>3</v>
      </c>
      <c r="H244" s="33">
        <v>2.63</v>
      </c>
      <c r="I244" s="34">
        <f t="shared" si="31"/>
        <v>7.89</v>
      </c>
      <c r="J244" s="173" t="s">
        <v>292</v>
      </c>
    </row>
    <row r="245" spans="1:10" ht="25.5" x14ac:dyDescent="0.25">
      <c r="A245" s="172" t="s">
        <v>289</v>
      </c>
      <c r="B245" s="28"/>
      <c r="C245" s="29">
        <v>12480</v>
      </c>
      <c r="D245" s="29"/>
      <c r="E245" s="30" t="s">
        <v>447</v>
      </c>
      <c r="F245" s="31" t="s">
        <v>310</v>
      </c>
      <c r="G245" s="32">
        <v>1</v>
      </c>
      <c r="H245" s="33">
        <v>123</v>
      </c>
      <c r="I245" s="34">
        <f t="shared" si="31"/>
        <v>123</v>
      </c>
      <c r="J245" s="173" t="s">
        <v>314</v>
      </c>
    </row>
    <row r="246" spans="1:10" ht="25.5" x14ac:dyDescent="0.25">
      <c r="A246" s="170" t="s">
        <v>287</v>
      </c>
      <c r="B246" s="1"/>
      <c r="C246" s="1"/>
      <c r="D246" s="1" t="s">
        <v>448</v>
      </c>
      <c r="E246" s="7" t="s">
        <v>449</v>
      </c>
      <c r="F246" s="1" t="s">
        <v>310</v>
      </c>
      <c r="G246" s="25"/>
      <c r="H246" s="26"/>
      <c r="I246" s="27">
        <f>ROUND(SUM(I247:I249),2)</f>
        <v>18.760000000000002</v>
      </c>
      <c r="J246" s="171" t="s">
        <v>450</v>
      </c>
    </row>
    <row r="247" spans="1:10" x14ac:dyDescent="0.25">
      <c r="A247" s="172" t="s">
        <v>293</v>
      </c>
      <c r="B247" s="28" t="s">
        <v>352</v>
      </c>
      <c r="C247" s="29"/>
      <c r="D247" s="29"/>
      <c r="E247" s="30" t="s">
        <v>353</v>
      </c>
      <c r="F247" s="31" t="s">
        <v>295</v>
      </c>
      <c r="G247" s="32">
        <v>0.157</v>
      </c>
      <c r="H247" s="33">
        <v>30.36</v>
      </c>
      <c r="I247" s="34">
        <f t="shared" si="31"/>
        <v>4.7699999999999996</v>
      </c>
      <c r="J247" s="173" t="s">
        <v>354</v>
      </c>
    </row>
    <row r="248" spans="1:10" x14ac:dyDescent="0.25">
      <c r="A248" s="172" t="s">
        <v>293</v>
      </c>
      <c r="B248" s="28">
        <v>88247</v>
      </c>
      <c r="C248" s="29"/>
      <c r="D248" s="29"/>
      <c r="E248" s="30" t="s">
        <v>355</v>
      </c>
      <c r="F248" s="31" t="s">
        <v>295</v>
      </c>
      <c r="G248" s="32">
        <v>1.7442699999999998E-2</v>
      </c>
      <c r="H248" s="33">
        <v>25.19</v>
      </c>
      <c r="I248" s="34">
        <f t="shared" si="31"/>
        <v>0.44</v>
      </c>
      <c r="J248" s="173" t="s">
        <v>296</v>
      </c>
    </row>
    <row r="249" spans="1:10" ht="25.5" x14ac:dyDescent="0.25">
      <c r="A249" s="172" t="s">
        <v>289</v>
      </c>
      <c r="B249" s="28"/>
      <c r="C249" s="29">
        <v>11273</v>
      </c>
      <c r="D249" s="29"/>
      <c r="E249" s="30" t="s">
        <v>451</v>
      </c>
      <c r="F249" s="31" t="s">
        <v>319</v>
      </c>
      <c r="G249" s="32">
        <v>1</v>
      </c>
      <c r="H249" s="33">
        <v>13.55</v>
      </c>
      <c r="I249" s="34">
        <f t="shared" si="31"/>
        <v>13.55</v>
      </c>
      <c r="J249" s="173" t="s">
        <v>292</v>
      </c>
    </row>
    <row r="250" spans="1:10" ht="25.5" x14ac:dyDescent="0.25">
      <c r="A250" s="170" t="s">
        <v>287</v>
      </c>
      <c r="B250" s="1"/>
      <c r="C250" s="1"/>
      <c r="D250" s="1" t="s">
        <v>386</v>
      </c>
      <c r="E250" s="7" t="s">
        <v>387</v>
      </c>
      <c r="F250" s="1" t="s">
        <v>13</v>
      </c>
      <c r="G250" s="25"/>
      <c r="H250" s="26"/>
      <c r="I250" s="27">
        <f>ROUND(SUM(I251:I254),2)</f>
        <v>138.09</v>
      </c>
      <c r="J250" s="171" t="s">
        <v>452</v>
      </c>
    </row>
    <row r="251" spans="1:10" x14ac:dyDescent="0.25">
      <c r="A251" s="172" t="s">
        <v>293</v>
      </c>
      <c r="B251" s="28" t="s">
        <v>352</v>
      </c>
      <c r="C251" s="29"/>
      <c r="D251" s="29"/>
      <c r="E251" s="30" t="s">
        <v>353</v>
      </c>
      <c r="F251" s="31" t="s">
        <v>295</v>
      </c>
      <c r="G251" s="32">
        <v>0.47799999999999998</v>
      </c>
      <c r="H251" s="33">
        <v>30.36</v>
      </c>
      <c r="I251" s="34">
        <f t="shared" si="31"/>
        <v>14.51</v>
      </c>
      <c r="J251" s="173" t="s">
        <v>354</v>
      </c>
    </row>
    <row r="252" spans="1:10" x14ac:dyDescent="0.25">
      <c r="A252" s="172" t="s">
        <v>293</v>
      </c>
      <c r="B252" s="28">
        <v>88247</v>
      </c>
      <c r="C252" s="29"/>
      <c r="D252" s="29"/>
      <c r="E252" s="30" t="s">
        <v>355</v>
      </c>
      <c r="F252" s="31" t="s">
        <v>295</v>
      </c>
      <c r="G252" s="32">
        <v>0.47799999999999998</v>
      </c>
      <c r="H252" s="33">
        <v>25.19</v>
      </c>
      <c r="I252" s="34">
        <f t="shared" si="31"/>
        <v>12.04</v>
      </c>
      <c r="J252" s="173" t="s">
        <v>296</v>
      </c>
    </row>
    <row r="253" spans="1:10" ht="25.5" x14ac:dyDescent="0.25">
      <c r="A253" s="172" t="s">
        <v>289</v>
      </c>
      <c r="B253" s="28"/>
      <c r="C253" s="29">
        <v>7696</v>
      </c>
      <c r="D253" s="29"/>
      <c r="E253" s="30" t="s">
        <v>323</v>
      </c>
      <c r="F253" s="31" t="s">
        <v>324</v>
      </c>
      <c r="G253" s="32">
        <v>1.0389999999999999</v>
      </c>
      <c r="H253" s="33">
        <v>91.62</v>
      </c>
      <c r="I253" s="34">
        <f t="shared" si="31"/>
        <v>95.19</v>
      </c>
      <c r="J253" s="173" t="s">
        <v>292</v>
      </c>
    </row>
    <row r="254" spans="1:10" ht="51" x14ac:dyDescent="0.25">
      <c r="A254" s="172" t="s">
        <v>293</v>
      </c>
      <c r="B254" s="28">
        <v>91171</v>
      </c>
      <c r="C254" s="29"/>
      <c r="D254" s="29"/>
      <c r="E254" s="30" t="s">
        <v>453</v>
      </c>
      <c r="F254" s="31" t="s">
        <v>13</v>
      </c>
      <c r="G254" s="32">
        <v>1</v>
      </c>
      <c r="H254" s="33">
        <v>16.350000000000001</v>
      </c>
      <c r="I254" s="34">
        <f t="shared" si="31"/>
        <v>16.350000000000001</v>
      </c>
      <c r="J254" s="173" t="s">
        <v>296</v>
      </c>
    </row>
    <row r="255" spans="1:10" ht="25.5" x14ac:dyDescent="0.25">
      <c r="A255" s="170" t="s">
        <v>287</v>
      </c>
      <c r="B255" s="1"/>
      <c r="C255" s="1"/>
      <c r="D255" s="1" t="s">
        <v>389</v>
      </c>
      <c r="E255" s="7" t="s">
        <v>390</v>
      </c>
      <c r="F255" s="1" t="s">
        <v>310</v>
      </c>
      <c r="G255" s="25"/>
      <c r="H255" s="26"/>
      <c r="I255" s="27">
        <f>ROUND(SUM(I256:I259),2)</f>
        <v>71.28</v>
      </c>
      <c r="J255" s="171" t="s">
        <v>454</v>
      </c>
    </row>
    <row r="256" spans="1:10" x14ac:dyDescent="0.25">
      <c r="A256" s="172" t="s">
        <v>293</v>
      </c>
      <c r="B256" s="28" t="s">
        <v>352</v>
      </c>
      <c r="C256" s="29"/>
      <c r="D256" s="29"/>
      <c r="E256" s="30" t="s">
        <v>353</v>
      </c>
      <c r="F256" s="31" t="s">
        <v>295</v>
      </c>
      <c r="G256" s="32">
        <v>0.64500000000000002</v>
      </c>
      <c r="H256" s="33">
        <v>30.36</v>
      </c>
      <c r="I256" s="34">
        <f t="shared" si="31"/>
        <v>19.579999999999998</v>
      </c>
      <c r="J256" s="173" t="s">
        <v>354</v>
      </c>
    </row>
    <row r="257" spans="1:13" x14ac:dyDescent="0.25">
      <c r="A257" s="172" t="s">
        <v>293</v>
      </c>
      <c r="B257" s="28">
        <v>88247</v>
      </c>
      <c r="C257" s="29"/>
      <c r="D257" s="29"/>
      <c r="E257" s="30" t="s">
        <v>355</v>
      </c>
      <c r="F257" s="31" t="s">
        <v>295</v>
      </c>
      <c r="G257" s="32">
        <v>0.64500000000000002</v>
      </c>
      <c r="H257" s="33">
        <v>25.19</v>
      </c>
      <c r="I257" s="34">
        <f t="shared" si="31"/>
        <v>16.25</v>
      </c>
      <c r="J257" s="173" t="s">
        <v>296</v>
      </c>
    </row>
    <row r="258" spans="1:13" x14ac:dyDescent="0.25">
      <c r="A258" s="172" t="s">
        <v>289</v>
      </c>
      <c r="B258" s="28"/>
      <c r="C258" s="29">
        <v>4181</v>
      </c>
      <c r="D258" s="29"/>
      <c r="E258" s="30" t="s">
        <v>455</v>
      </c>
      <c r="F258" s="31" t="s">
        <v>319</v>
      </c>
      <c r="G258" s="32">
        <v>1</v>
      </c>
      <c r="H258" s="33">
        <v>35.130000000000003</v>
      </c>
      <c r="I258" s="34">
        <f t="shared" si="31"/>
        <v>35.130000000000003</v>
      </c>
      <c r="J258" s="173" t="s">
        <v>292</v>
      </c>
    </row>
    <row r="259" spans="1:13" x14ac:dyDescent="0.25">
      <c r="A259" s="172" t="s">
        <v>289</v>
      </c>
      <c r="B259" s="28"/>
      <c r="C259" s="29">
        <v>7307</v>
      </c>
      <c r="D259" s="29"/>
      <c r="E259" s="30" t="s">
        <v>456</v>
      </c>
      <c r="F259" s="31" t="s">
        <v>335</v>
      </c>
      <c r="G259" s="32">
        <v>6.0000000000000001E-3</v>
      </c>
      <c r="H259" s="33">
        <v>52.73</v>
      </c>
      <c r="I259" s="34">
        <f t="shared" si="31"/>
        <v>0.32</v>
      </c>
      <c r="J259" s="173" t="s">
        <v>292</v>
      </c>
    </row>
    <row r="260" spans="1:13" ht="25.5" x14ac:dyDescent="0.25">
      <c r="A260" s="170" t="s">
        <v>287</v>
      </c>
      <c r="B260" s="1"/>
      <c r="C260" s="1"/>
      <c r="D260" s="1" t="s">
        <v>393</v>
      </c>
      <c r="E260" s="7" t="s">
        <v>394</v>
      </c>
      <c r="F260" s="1" t="s">
        <v>310</v>
      </c>
      <c r="G260" s="25"/>
      <c r="H260" s="26"/>
      <c r="I260" s="27">
        <f>ROUND(SUM(I261:I264),2)</f>
        <v>103.91</v>
      </c>
      <c r="J260" s="171" t="s">
        <v>457</v>
      </c>
    </row>
    <row r="261" spans="1:13" x14ac:dyDescent="0.25">
      <c r="A261" s="172" t="s">
        <v>293</v>
      </c>
      <c r="B261" s="28" t="s">
        <v>352</v>
      </c>
      <c r="C261" s="29"/>
      <c r="D261" s="29"/>
      <c r="E261" s="30" t="s">
        <v>353</v>
      </c>
      <c r="F261" s="31" t="s">
        <v>295</v>
      </c>
      <c r="G261" s="32">
        <v>0.96699999999999997</v>
      </c>
      <c r="H261" s="33">
        <v>30.36</v>
      </c>
      <c r="I261" s="34">
        <f t="shared" si="31"/>
        <v>29.36</v>
      </c>
      <c r="J261" s="173" t="s">
        <v>354</v>
      </c>
    </row>
    <row r="262" spans="1:13" x14ac:dyDescent="0.25">
      <c r="A262" s="172" t="s">
        <v>293</v>
      </c>
      <c r="B262" s="28">
        <v>88247</v>
      </c>
      <c r="C262" s="29"/>
      <c r="D262" s="29"/>
      <c r="E262" s="30" t="s">
        <v>355</v>
      </c>
      <c r="F262" s="31" t="s">
        <v>295</v>
      </c>
      <c r="G262" s="32">
        <v>0.96699999999999997</v>
      </c>
      <c r="H262" s="33">
        <v>25.19</v>
      </c>
      <c r="I262" s="34">
        <f t="shared" si="31"/>
        <v>24.36</v>
      </c>
      <c r="J262" s="173" t="s">
        <v>296</v>
      </c>
    </row>
    <row r="263" spans="1:13" x14ac:dyDescent="0.25">
      <c r="A263" s="172" t="s">
        <v>289</v>
      </c>
      <c r="B263" s="28"/>
      <c r="C263" s="29">
        <v>3471</v>
      </c>
      <c r="D263" s="29"/>
      <c r="E263" s="30" t="s">
        <v>458</v>
      </c>
      <c r="F263" s="31" t="s">
        <v>319</v>
      </c>
      <c r="G263" s="32">
        <v>1</v>
      </c>
      <c r="H263" s="33">
        <v>49.87</v>
      </c>
      <c r="I263" s="34">
        <f t="shared" si="31"/>
        <v>49.87</v>
      </c>
      <c r="J263" s="173" t="s">
        <v>292</v>
      </c>
    </row>
    <row r="264" spans="1:13" x14ac:dyDescent="0.25">
      <c r="A264" s="172" t="s">
        <v>289</v>
      </c>
      <c r="B264" s="28"/>
      <c r="C264" s="29">
        <v>7307</v>
      </c>
      <c r="D264" s="29"/>
      <c r="E264" s="30" t="s">
        <v>456</v>
      </c>
      <c r="F264" s="31" t="s">
        <v>335</v>
      </c>
      <c r="G264" s="32">
        <v>6.0000000000000001E-3</v>
      </c>
      <c r="H264" s="33">
        <v>52.73</v>
      </c>
      <c r="I264" s="34">
        <f t="shared" si="31"/>
        <v>0.32</v>
      </c>
      <c r="J264" s="173" t="s">
        <v>292</v>
      </c>
    </row>
    <row r="265" spans="1:13" ht="25.5" x14ac:dyDescent="0.25">
      <c r="A265" s="170" t="s">
        <v>287</v>
      </c>
      <c r="B265" s="1"/>
      <c r="C265" s="1"/>
      <c r="D265" s="1" t="s">
        <v>396</v>
      </c>
      <c r="E265" s="7" t="s">
        <v>397</v>
      </c>
      <c r="F265" s="1" t="s">
        <v>13</v>
      </c>
      <c r="G265" s="25"/>
      <c r="H265" s="26"/>
      <c r="I265" s="27">
        <f>ROUND(SUM(I266:I268),2)</f>
        <v>129.15</v>
      </c>
      <c r="J265" s="171" t="s">
        <v>459</v>
      </c>
    </row>
    <row r="266" spans="1:13" x14ac:dyDescent="0.25">
      <c r="A266" s="172" t="s">
        <v>293</v>
      </c>
      <c r="B266" s="28" t="s">
        <v>352</v>
      </c>
      <c r="C266" s="29"/>
      <c r="D266" s="29"/>
      <c r="E266" s="30" t="s">
        <v>353</v>
      </c>
      <c r="F266" s="31" t="s">
        <v>295</v>
      </c>
      <c r="G266" s="32">
        <v>2.8999999999999998E-3</v>
      </c>
      <c r="H266" s="33">
        <v>30.36</v>
      </c>
      <c r="I266" s="34">
        <f t="shared" si="31"/>
        <v>0.09</v>
      </c>
      <c r="J266" s="173" t="s">
        <v>354</v>
      </c>
    </row>
    <row r="267" spans="1:13" ht="25.5" x14ac:dyDescent="0.25">
      <c r="A267" s="172" t="s">
        <v>289</v>
      </c>
      <c r="B267" s="28"/>
      <c r="C267" s="29">
        <v>996</v>
      </c>
      <c r="D267" s="29"/>
      <c r="E267" s="30" t="s">
        <v>460</v>
      </c>
      <c r="F267" s="31" t="s">
        <v>324</v>
      </c>
      <c r="G267" s="32">
        <v>1.0401</v>
      </c>
      <c r="H267" s="33">
        <v>26.39</v>
      </c>
      <c r="I267" s="34">
        <f t="shared" si="31"/>
        <v>27.45</v>
      </c>
      <c r="J267" s="173" t="s">
        <v>292</v>
      </c>
    </row>
    <row r="268" spans="1:13" ht="26.25" thickBot="1" x14ac:dyDescent="0.3">
      <c r="A268" s="181" t="s">
        <v>289</v>
      </c>
      <c r="B268" s="182"/>
      <c r="C268" s="183">
        <v>39263</v>
      </c>
      <c r="D268" s="183"/>
      <c r="E268" s="184" t="s">
        <v>461</v>
      </c>
      <c r="F268" s="185" t="s">
        <v>324</v>
      </c>
      <c r="G268" s="186">
        <v>1.0401</v>
      </c>
      <c r="H268" s="187">
        <v>97.69</v>
      </c>
      <c r="I268" s="188">
        <f t="shared" si="31"/>
        <v>101.61</v>
      </c>
      <c r="J268" s="189" t="s">
        <v>292</v>
      </c>
    </row>
    <row r="269" spans="1:13" x14ac:dyDescent="0.25">
      <c r="A269" s="174"/>
      <c r="B269" s="175"/>
      <c r="C269" s="175"/>
      <c r="D269" s="175"/>
      <c r="E269" s="176"/>
      <c r="F269" s="175"/>
      <c r="G269" s="177"/>
      <c r="H269" s="178"/>
      <c r="I269" s="179"/>
      <c r="J269" s="180"/>
    </row>
    <row r="270" spans="1:13" ht="15.75" x14ac:dyDescent="0.25">
      <c r="A270" s="203" t="s">
        <v>466</v>
      </c>
      <c r="B270" s="204"/>
      <c r="C270" s="204"/>
      <c r="D270" s="228">
        <v>45684</v>
      </c>
      <c r="E270" s="228"/>
      <c r="F270" s="37"/>
      <c r="G270" s="37"/>
      <c r="H270" s="37"/>
      <c r="I270" s="37"/>
      <c r="J270" s="55"/>
      <c r="K270" s="21"/>
      <c r="L270" s="21"/>
      <c r="M270" s="21"/>
    </row>
    <row r="271" spans="1:13" x14ac:dyDescent="0.25">
      <c r="A271" s="56"/>
      <c r="B271" s="57"/>
      <c r="C271" s="57"/>
      <c r="D271" s="58"/>
      <c r="E271" s="54"/>
      <c r="F271" s="37"/>
      <c r="G271" s="37"/>
      <c r="H271" s="37"/>
      <c r="I271" s="37"/>
      <c r="J271" s="55"/>
      <c r="K271" s="21"/>
      <c r="L271" s="21"/>
      <c r="M271" s="21"/>
    </row>
    <row r="272" spans="1:13" x14ac:dyDescent="0.25">
      <c r="A272" s="56"/>
      <c r="B272" s="57"/>
      <c r="C272" s="57"/>
      <c r="D272" s="59"/>
      <c r="E272" s="205"/>
      <c r="F272" s="205"/>
      <c r="G272" s="205"/>
      <c r="H272" s="205"/>
      <c r="I272" s="59"/>
      <c r="J272" s="60"/>
      <c r="K272" s="208"/>
      <c r="L272" s="208"/>
      <c r="M272" s="208"/>
    </row>
    <row r="273" spans="1:13" x14ac:dyDescent="0.25">
      <c r="A273" s="56"/>
      <c r="B273" s="54"/>
      <c r="C273" s="57"/>
      <c r="D273" s="61"/>
      <c r="E273" s="46"/>
      <c r="F273" s="46"/>
      <c r="G273" s="46"/>
      <c r="H273" s="38"/>
      <c r="I273" s="38"/>
      <c r="J273" s="62"/>
      <c r="K273" s="225"/>
      <c r="L273" s="225"/>
      <c r="M273" s="225"/>
    </row>
    <row r="274" spans="1:13" x14ac:dyDescent="0.25">
      <c r="A274" s="56"/>
      <c r="B274" s="57"/>
      <c r="C274" s="57"/>
      <c r="D274" s="63"/>
      <c r="E274" s="46"/>
      <c r="F274" s="46"/>
      <c r="G274" s="46"/>
      <c r="H274" s="38"/>
      <c r="I274" s="39"/>
      <c r="J274" s="64"/>
      <c r="K274" s="22"/>
      <c r="L274" s="22"/>
      <c r="M274" s="22"/>
    </row>
    <row r="275" spans="1:13" x14ac:dyDescent="0.25">
      <c r="A275" s="56"/>
      <c r="B275" s="57"/>
      <c r="C275" s="57"/>
      <c r="D275" s="226" t="s">
        <v>467</v>
      </c>
      <c r="E275" s="226"/>
      <c r="F275" s="226"/>
      <c r="G275" s="226"/>
      <c r="H275" s="65"/>
      <c r="I275" s="39"/>
      <c r="J275" s="64"/>
      <c r="K275" s="22"/>
      <c r="L275" s="22"/>
      <c r="M275" s="22"/>
    </row>
    <row r="276" spans="1:13" x14ac:dyDescent="0.25">
      <c r="A276" s="56"/>
      <c r="B276" s="57"/>
      <c r="C276" s="57"/>
      <c r="D276" s="227" t="s">
        <v>468</v>
      </c>
      <c r="E276" s="227"/>
      <c r="F276" s="227"/>
      <c r="G276" s="227"/>
      <c r="H276" s="67"/>
      <c r="I276" s="39"/>
      <c r="J276" s="64"/>
      <c r="K276" s="22"/>
      <c r="L276" s="22"/>
      <c r="M276" s="22"/>
    </row>
    <row r="277" spans="1:13" ht="15.75" thickBot="1" x14ac:dyDescent="0.3">
      <c r="A277" s="68"/>
      <c r="B277" s="69"/>
      <c r="C277" s="69"/>
      <c r="D277" s="70"/>
      <c r="E277" s="71"/>
      <c r="F277" s="72"/>
      <c r="G277" s="73"/>
      <c r="H277" s="74"/>
      <c r="I277" s="74"/>
      <c r="J277" s="75"/>
      <c r="K277" s="23"/>
      <c r="L277" s="20"/>
      <c r="M277" s="20"/>
    </row>
  </sheetData>
  <mergeCells count="18">
    <mergeCell ref="K273:M273"/>
    <mergeCell ref="D275:G275"/>
    <mergeCell ref="D276:G276"/>
    <mergeCell ref="D270:E270"/>
    <mergeCell ref="A230:J230"/>
    <mergeCell ref="F7:F8"/>
    <mergeCell ref="A270:C270"/>
    <mergeCell ref="E272:H272"/>
    <mergeCell ref="K272:M272"/>
    <mergeCell ref="B3:E3"/>
    <mergeCell ref="A5:J5"/>
    <mergeCell ref="A7:A8"/>
    <mergeCell ref="B7:C7"/>
    <mergeCell ref="D7:D8"/>
    <mergeCell ref="E7:E8"/>
    <mergeCell ref="G7:G8"/>
    <mergeCell ref="H7:H8"/>
    <mergeCell ref="J7:J8"/>
  </mergeCells>
  <pageMargins left="0.511811024" right="0.511811024" top="0.78740157499999996" bottom="0.78740157499999996" header="0.31496062000000002" footer="0.31496062000000002"/>
  <pageSetup paperSize="9" scale="55" orientation="portrait" horizontalDpi="1200" verticalDpi="1200" r:id="rId1"/>
  <rowBreaks count="2" manualBreakCount="2">
    <brk id="195" max="10" man="1"/>
    <brk id="254" max="10" man="1"/>
  </rowBreaks>
  <ignoredErrors>
    <ignoredError sqref="I212" formula="1"/>
  </ignoredErrors>
  <drawing r:id="rId2"/>
  <legacyDrawing r:id="rId3"/>
  <oleObjects>
    <mc:AlternateContent xmlns:mc="http://schemas.openxmlformats.org/markup-compatibility/2006">
      <mc:Choice Requires="x14">
        <oleObject progId="CorelDRAW.Graphic.10" shapeId="5121" r:id="rId4">
          <objectPr defaultSize="0" autoPict="0" r:id="rId5">
            <anchor moveWithCells="1" sizeWithCells="1">
              <from>
                <xdr:col>7</xdr:col>
                <xdr:colOff>371475</xdr:colOff>
                <xdr:row>0</xdr:row>
                <xdr:rowOff>114300</xdr:rowOff>
              </from>
              <to>
                <xdr:col>9</xdr:col>
                <xdr:colOff>428625</xdr:colOff>
                <xdr:row>0</xdr:row>
                <xdr:rowOff>638175</xdr:rowOff>
              </to>
            </anchor>
          </objectPr>
        </oleObject>
      </mc:Choice>
      <mc:Fallback>
        <oleObject progId="CorelDRAW.Graphic.10" shapeId="5121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4hU1yyl4pdOW5Qc5gJNDwL/Ecdo=</DigestValue>
    </Reference>
    <Reference Type="http://www.w3.org/2000/09/xmldsig#Object" URI="#idOfficeObject">
      <DigestMethod Algorithm="http://www.w3.org/2000/09/xmldsig#sha1"/>
      <DigestValue>CU9Z4OFMOJNFbra0Teb1kMYZCjc=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1ric6wmmZJiBonU0de2mem0DP7U=</DigestValue>
    </Reference>
  </SignedInfo>
  <SignatureValue>helLw4ZTAedyPsM4rQBX/uH022XCnS09QvalgR0Kq0Nky0VsQvW9En7CJ5OsuYM4jirPckKlm8Ua
D4yQfESJAsUkr+eUDyP2qCNZM6JFtZpHiNZiWwQ6KU56NeWJT+MdBSbTDtMrcN1aVfHvq6f4xXJj
LQsgKOUe0L/wJjY88Z4=</SignatureValue>
  <KeyInfo>
    <X509Data>
      <X509Certificate>MIICLzCCAZigAwIBAgIQ7T7Z6TBQXLpBhIseow7wFzANBgkqhkiG9w0BAQUFADAgMR4wHAYDVQQDExVJdGFsbG8gR291dmVhIFRhdmFyZXMwHhcNMjYwMTAxMDMwMDAwWhcNMzIwMTAxMDMwMDAwWjAgMR4wHAYDVQQDExVJdGFsbG8gR291dmVhIFRhdmFyZXMwgZ8wDQYJKoZIhvcNAQEBBQADgY0AMIGJAoGBALOEpd9Yw6pxenH4Q7xa01OS2gsI6hHnVXKcB5eGnwQoagyJuRL5NIqnzGq6AZEjFb20KV1vzW1cEdzMp2UJsebY0YPcPA3owyQe8llqOEj/6JdSDvnKtdZ5BMGmc2PWYSCIIgOe0r+j5tl0oHFYz7lzeeFgXZzDbyrUN5hgEjjBAgMBAAGjajBoMBMGA1UdJQQMMAoGCCsGAQUFBwMDMFEGA1UdAQRKMEiAEM9z9Pa9IWfz8xJYQWjyBA+hIjAgMR4wHAYDVQQDExVJdGFsbG8gR291dmVhIFRhdmFyZXOCEO0+2ekwUFy6QYSLHqMO8BcwDQYJKoZIhvcNAQEFBQADgYEApJ5ZFZDfdEBhEFSg8hgCDb1ZVE6b4ITwcBPsoHDwWU19aC9ihVUfvrfzTtkWldKuyjVc67DXwtm/7mipXEF4EMd7upD+JBtHst1CMPOwtb61FmCVXQ6k53+/gXu+2f5jAfh6wBfMkFjXmyL7LjrDSm+6MJSznxF/1HpBingIUY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LXY32UxsPGOFvj8Ro/ykNf6fSRE=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CwBuCzVcpcUFke0EHde8rRHBF+U=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8hxNgYlHwKaKQBymXKkDDB2Motk=</DigestValue>
      </Reference>
      <Reference URI="/xl/drawings/drawing1.xml?ContentType=application/vnd.openxmlformats-officedocument.drawing+xml">
        <DigestMethod Algorithm="http://www.w3.org/2000/09/xmldsig#sha1"/>
        <DigestValue>DPqj/wsb/RMkMvFGzUCsJWVyVcg=</DigestValue>
      </Reference>
      <Reference URI="/xl/drawings/drawing2.xml?ContentType=application/vnd.openxmlformats-officedocument.drawing+xml">
        <DigestMethod Algorithm="http://www.w3.org/2000/09/xmldsig#sha1"/>
        <DigestValue>bMw9yzBRbEwLPGromrQ9X5D+H4E=</DigestValue>
      </Reference>
      <Reference URI="/xl/drawings/vmlDrawing1.vml?ContentType=application/vnd.openxmlformats-officedocument.vmlDrawing">
        <DigestMethod Algorithm="http://www.w3.org/2000/09/xmldsig#sha1"/>
        <DigestValue>81EORD5z0HHa6lkFExOICVanPVk=</DigestValue>
      </Reference>
      <Reference URI="/xl/drawings/vmlDrawing2.vml?ContentType=application/vnd.openxmlformats-officedocument.vmlDrawing">
        <DigestMethod Algorithm="http://www.w3.org/2000/09/xmldsig#sha1"/>
        <DigestValue>uRAJ+wmvWZXQhn9AFxfUJk87l6Q=</DigestValue>
      </Reference>
      <Reference URI="/xl/embeddings/oleObject1.bin?ContentType=application/vnd.openxmlformats-officedocument.oleObject">
        <DigestMethod Algorithm="http://www.w3.org/2000/09/xmldsig#sha1"/>
        <DigestValue>n4KUPT4LHzwBlHWEweZ3eq6EeCo=</DigestValue>
      </Reference>
      <Reference URI="/xl/embeddings/oleObject2.bin?ContentType=application/vnd.openxmlformats-officedocument.oleObject">
        <DigestMethod Algorithm="http://www.w3.org/2000/09/xmldsig#sha1"/>
        <DigestValue>/92qZd/+9r0hpXwmNTgeJ1MPPJQ=</DigestValue>
      </Reference>
      <Reference URI="/xl/embeddings/oleObject3.bin?ContentType=application/vnd.openxmlformats-officedocument.oleObject">
        <DigestMethod Algorithm="http://www.w3.org/2000/09/xmldsig#sha1"/>
        <DigestValue>/92qZd/+9r0hpXwmNTgeJ1MPPJQ=</DigestValue>
      </Reference>
      <Reference URI="/xl/media/image1.emf?ContentType=image/x-emf">
        <DigestMethod Algorithm="http://www.w3.org/2000/09/xmldsig#sha1"/>
        <DigestValue>GTnMKgaA/ybNkRAK+AviLEQP1Sk=</DigestValue>
      </Reference>
      <Reference URI="/xl/media/image2.wmf?ContentType=image/x-wmf">
        <DigestMethod Algorithm="http://www.w3.org/2000/09/xmldsig#sha1"/>
        <DigestValue>8LCPrj/ZpTbtlbJ1aQvxsERurws=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6vnzRW1OyAKUa4zrO8axMraeZ9g=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uo81NEDsEGgg0dEfi/UBoxFQCuY=</DigestValue>
      </Reference>
      <Reference URI="/xl/sharedStrings.xml?ContentType=application/vnd.openxmlformats-officedocument.spreadsheetml.sharedStrings+xml">
        <DigestMethod Algorithm="http://www.w3.org/2000/09/xmldsig#sha1"/>
        <DigestValue>QAI0iPLNVfn2QDi6/EZ0iD/qxI4=</DigestValue>
      </Reference>
      <Reference URI="/xl/styles.xml?ContentType=application/vnd.openxmlformats-officedocument.spreadsheetml.styles+xml">
        <DigestMethod Algorithm="http://www.w3.org/2000/09/xmldsig#sha1"/>
        <DigestValue>dQ5xnHEuiDtLbxAEmB4SV01nokU=</DigestValue>
      </Reference>
      <Reference URI="/xl/theme/theme1.xml?ContentType=application/vnd.openxmlformats-officedocument.theme+xml">
        <DigestMethod Algorithm="http://www.w3.org/2000/09/xmldsig#sha1"/>
        <DigestValue>DCk/Tml05Lj4RenoYQrAYxidxNo=</DigestValue>
      </Reference>
      <Reference URI="/xl/workbook.xml?ContentType=application/vnd.openxmlformats-officedocument.spreadsheetml.sheet.main+xml">
        <DigestMethod Algorithm="http://www.w3.org/2000/09/xmldsig#sha1"/>
        <DigestValue>2lith0BK+QgVSjjAKLcIXaxnKc4=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V3ICPgTfJ2jpn9d9FyyBAvrS7Ic=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3yv3BF9KSwHyEbZU+cJNuAoQv1w=</DigestValue>
      </Reference>
      <Reference URI="/xl/worksheets/sheet1.xml?ContentType=application/vnd.openxmlformats-officedocument.spreadsheetml.worksheet+xml">
        <DigestMethod Algorithm="http://www.w3.org/2000/09/xmldsig#sha1"/>
        <DigestValue>NRKuYcSf2ngmcP1xkPy2gOOMnWs=</DigestValue>
      </Reference>
      <Reference URI="/xl/worksheets/sheet2.xml?ContentType=application/vnd.openxmlformats-officedocument.spreadsheetml.worksheet+xml">
        <DigestMethod Algorithm="http://www.w3.org/2000/09/xmldsig#sha1"/>
        <DigestValue>czEXUl44zzma0acOER6a3Moj43o=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2026-04-01T21:19:29Z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2026-04-01T21:19:29Z</xd:SigningTime>
          <xd:SigningCertificate>
            <xd:Cert>
              <xd:CertDigest>
                <DigestMethod Algorithm="http://www.w3.org/2000/09/xmldsig#sha1"/>
                <DigestValue>llr8B6/AGHcMjpjVh2ke+utcjDc=</DigestValue>
              </xd:CertDigest>
              <xd:IssuerSerial>
                <X509IssuerName>CN=Itallo Gouvea Tavares</X509IssuerName>
                <X509SerialNumber>315353377164252511857769426531317116951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Engenheiro Civil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COMPOSIÇÕES</vt:lpstr>
      <vt:lpstr>COMPOSIÇÕES!Area_de_impressao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2026-02-06T12:51:32Z</cp:lastPrinted>
  <dcterms:created xsi:type="dcterms:W3CDTF">2026-01-22T12:50:55Z</dcterms:created>
  <dcterms:modified xsi:type="dcterms:W3CDTF">2026-04-01T21:18:51Z</dcterms:modified>
</cp:coreProperties>
</file>